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2525" activeTab="1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6" i="2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16"/>
  <c r="C17"/>
  <c r="D17"/>
  <c r="E17"/>
  <c r="X17" s="1"/>
  <c r="F17"/>
  <c r="G17"/>
  <c r="J17"/>
  <c r="C18"/>
  <c r="D18"/>
  <c r="E18"/>
  <c r="V18" s="1"/>
  <c r="W18" s="1"/>
  <c r="F18"/>
  <c r="G18"/>
  <c r="J18"/>
  <c r="C19"/>
  <c r="D19"/>
  <c r="E19"/>
  <c r="V19" s="1"/>
  <c r="W19" s="1"/>
  <c r="F19"/>
  <c r="G19"/>
  <c r="J19"/>
  <c r="C20"/>
  <c r="D20"/>
  <c r="E20"/>
  <c r="V20" s="1"/>
  <c r="W20" s="1"/>
  <c r="F20"/>
  <c r="G20"/>
  <c r="J20"/>
  <c r="C21"/>
  <c r="D21"/>
  <c r="E21"/>
  <c r="V21" s="1"/>
  <c r="W21" s="1"/>
  <c r="F21"/>
  <c r="G21"/>
  <c r="J21"/>
  <c r="C22"/>
  <c r="D22"/>
  <c r="E22"/>
  <c r="V22" s="1"/>
  <c r="W22" s="1"/>
  <c r="F22"/>
  <c r="G22"/>
  <c r="J22"/>
  <c r="C23"/>
  <c r="D23"/>
  <c r="E23"/>
  <c r="V23" s="1"/>
  <c r="W23" s="1"/>
  <c r="F23"/>
  <c r="G23"/>
  <c r="J23"/>
  <c r="C24"/>
  <c r="D24"/>
  <c r="E24"/>
  <c r="V24" s="1"/>
  <c r="W24" s="1"/>
  <c r="F24"/>
  <c r="G24"/>
  <c r="J24"/>
  <c r="C25"/>
  <c r="D25"/>
  <c r="E25"/>
  <c r="V25" s="1"/>
  <c r="W25" s="1"/>
  <c r="F25"/>
  <c r="G25"/>
  <c r="J25"/>
  <c r="C26"/>
  <c r="D26"/>
  <c r="E26"/>
  <c r="V26" s="1"/>
  <c r="W26" s="1"/>
  <c r="F26"/>
  <c r="G26"/>
  <c r="J26"/>
  <c r="C27"/>
  <c r="D27"/>
  <c r="E27"/>
  <c r="V27" s="1"/>
  <c r="W27" s="1"/>
  <c r="F27"/>
  <c r="G27"/>
  <c r="J27"/>
  <c r="C28"/>
  <c r="D28"/>
  <c r="E28"/>
  <c r="V28" s="1"/>
  <c r="W28" s="1"/>
  <c r="F28"/>
  <c r="G28"/>
  <c r="J28"/>
  <c r="C29"/>
  <c r="D29"/>
  <c r="E29"/>
  <c r="V29" s="1"/>
  <c r="W29" s="1"/>
  <c r="F29"/>
  <c r="G29"/>
  <c r="J29"/>
  <c r="C30"/>
  <c r="D30"/>
  <c r="E30"/>
  <c r="V30" s="1"/>
  <c r="W30" s="1"/>
  <c r="F30"/>
  <c r="G30"/>
  <c r="J30"/>
  <c r="C31"/>
  <c r="D31"/>
  <c r="E31"/>
  <c r="V31" s="1"/>
  <c r="W31" s="1"/>
  <c r="F31"/>
  <c r="G31"/>
  <c r="J31"/>
  <c r="C32"/>
  <c r="D32"/>
  <c r="E32"/>
  <c r="V32" s="1"/>
  <c r="W32" s="1"/>
  <c r="F32"/>
  <c r="G32"/>
  <c r="J32"/>
  <c r="C33"/>
  <c r="D33"/>
  <c r="E33"/>
  <c r="V33" s="1"/>
  <c r="W33" s="1"/>
  <c r="F33"/>
  <c r="G33"/>
  <c r="J33"/>
  <c r="C34"/>
  <c r="D34"/>
  <c r="E34"/>
  <c r="V34" s="1"/>
  <c r="W34" s="1"/>
  <c r="F34"/>
  <c r="G34"/>
  <c r="J34"/>
  <c r="C35"/>
  <c r="D35"/>
  <c r="E35"/>
  <c r="V35" s="1"/>
  <c r="W35" s="1"/>
  <c r="F35"/>
  <c r="G35"/>
  <c r="J35"/>
  <c r="C36"/>
  <c r="D36"/>
  <c r="E36"/>
  <c r="V36" s="1"/>
  <c r="W36" s="1"/>
  <c r="F36"/>
  <c r="G36"/>
  <c r="J36"/>
  <c r="C37"/>
  <c r="D37"/>
  <c r="E37"/>
  <c r="V37" s="1"/>
  <c r="W37" s="1"/>
  <c r="F37"/>
  <c r="G37"/>
  <c r="J37"/>
  <c r="C38"/>
  <c r="D38"/>
  <c r="E38"/>
  <c r="V38" s="1"/>
  <c r="W38" s="1"/>
  <c r="F38"/>
  <c r="G38"/>
  <c r="J38"/>
  <c r="J16"/>
  <c r="AE16" s="1"/>
  <c r="AF16" s="1"/>
  <c r="G16"/>
  <c r="F16"/>
  <c r="D16"/>
  <c r="E16"/>
  <c r="S16"/>
  <c r="S17"/>
  <c r="V17"/>
  <c r="W17" s="1"/>
  <c r="AA17"/>
  <c r="AB17" s="1"/>
  <c r="AC17" s="1"/>
  <c r="AE17"/>
  <c r="AF17" s="1"/>
  <c r="AG17"/>
  <c r="AH17" s="1"/>
  <c r="S18"/>
  <c r="T18" s="1"/>
  <c r="X18"/>
  <c r="AA18"/>
  <c r="AB18" s="1"/>
  <c r="AC18" s="1"/>
  <c r="AE18"/>
  <c r="AF18" s="1"/>
  <c r="AG18"/>
  <c r="S19"/>
  <c r="T19" s="1"/>
  <c r="X19"/>
  <c r="AA19"/>
  <c r="AB19" s="1"/>
  <c r="AC19" s="1"/>
  <c r="AE19"/>
  <c r="AF19" s="1"/>
  <c r="AG19"/>
  <c r="S20"/>
  <c r="T20" s="1"/>
  <c r="X20"/>
  <c r="AA20"/>
  <c r="AB20" s="1"/>
  <c r="AC20" s="1"/>
  <c r="AE20"/>
  <c r="AF20" s="1"/>
  <c r="AG20"/>
  <c r="S21"/>
  <c r="T21" s="1"/>
  <c r="X21"/>
  <c r="AA21"/>
  <c r="AB21" s="1"/>
  <c r="AC21" s="1"/>
  <c r="AE21"/>
  <c r="AF21" s="1"/>
  <c r="AG21"/>
  <c r="S22"/>
  <c r="T22" s="1"/>
  <c r="X22"/>
  <c r="AA22"/>
  <c r="AB22" s="1"/>
  <c r="AC22" s="1"/>
  <c r="AE22"/>
  <c r="AF22" s="1"/>
  <c r="AG22"/>
  <c r="S23"/>
  <c r="T23" s="1"/>
  <c r="X23"/>
  <c r="AA23"/>
  <c r="AB23" s="1"/>
  <c r="AC23" s="1"/>
  <c r="AE23"/>
  <c r="AF23" s="1"/>
  <c r="AG23"/>
  <c r="S24"/>
  <c r="T24" s="1"/>
  <c r="X24"/>
  <c r="AA24"/>
  <c r="AB24" s="1"/>
  <c r="AC24" s="1"/>
  <c r="AE24"/>
  <c r="AF24" s="1"/>
  <c r="AG24"/>
  <c r="S25"/>
  <c r="T25" s="1"/>
  <c r="X25"/>
  <c r="AA25"/>
  <c r="AB25" s="1"/>
  <c r="AC25" s="1"/>
  <c r="AE25"/>
  <c r="AF25" s="1"/>
  <c r="AG25"/>
  <c r="S26"/>
  <c r="T26" s="1"/>
  <c r="X26"/>
  <c r="AA26"/>
  <c r="AB26" s="1"/>
  <c r="AC26" s="1"/>
  <c r="AE26"/>
  <c r="AF26" s="1"/>
  <c r="AG26"/>
  <c r="S27"/>
  <c r="T27" s="1"/>
  <c r="X27"/>
  <c r="AA27"/>
  <c r="AB27" s="1"/>
  <c r="AC27" s="1"/>
  <c r="AE27"/>
  <c r="AF27" s="1"/>
  <c r="AG27"/>
  <c r="S28"/>
  <c r="T28" s="1"/>
  <c r="X28"/>
  <c r="AA28"/>
  <c r="AB28" s="1"/>
  <c r="AC28" s="1"/>
  <c r="AE28"/>
  <c r="AF28" s="1"/>
  <c r="AG28"/>
  <c r="S29"/>
  <c r="T29" s="1"/>
  <c r="X29"/>
  <c r="AA29"/>
  <c r="AB29" s="1"/>
  <c r="AC29" s="1"/>
  <c r="AE29"/>
  <c r="AF29" s="1"/>
  <c r="AG29"/>
  <c r="S30"/>
  <c r="T30" s="1"/>
  <c r="X30"/>
  <c r="AA30"/>
  <c r="AB30" s="1"/>
  <c r="AC30" s="1"/>
  <c r="AE30"/>
  <c r="AF30" s="1"/>
  <c r="AG30"/>
  <c r="S31"/>
  <c r="T31" s="1"/>
  <c r="X31"/>
  <c r="AA31"/>
  <c r="AB31" s="1"/>
  <c r="AC31" s="1"/>
  <c r="AE31"/>
  <c r="AF31" s="1"/>
  <c r="AG31"/>
  <c r="S32"/>
  <c r="T32" s="1"/>
  <c r="X32"/>
  <c r="AA32"/>
  <c r="AB32" s="1"/>
  <c r="AC32" s="1"/>
  <c r="AE32"/>
  <c r="AF32" s="1"/>
  <c r="AG32"/>
  <c r="S33"/>
  <c r="T33" s="1"/>
  <c r="X33"/>
  <c r="AA33"/>
  <c r="AB33" s="1"/>
  <c r="AC33" s="1"/>
  <c r="AE33"/>
  <c r="AF33" s="1"/>
  <c r="AG33"/>
  <c r="S34"/>
  <c r="T34" s="1"/>
  <c r="X34"/>
  <c r="AA34"/>
  <c r="AB34" s="1"/>
  <c r="AC34" s="1"/>
  <c r="AE34"/>
  <c r="AF34" s="1"/>
  <c r="AG34"/>
  <c r="S35"/>
  <c r="T35" s="1"/>
  <c r="X35"/>
  <c r="AA35"/>
  <c r="AB35" s="1"/>
  <c r="AC35" s="1"/>
  <c r="AE35"/>
  <c r="AF35" s="1"/>
  <c r="AG35"/>
  <c r="S36"/>
  <c r="T36" s="1"/>
  <c r="X36"/>
  <c r="AA36"/>
  <c r="AB36" s="1"/>
  <c r="AC36" s="1"/>
  <c r="AE36"/>
  <c r="AF36" s="1"/>
  <c r="AG36"/>
  <c r="S37"/>
  <c r="T37" s="1"/>
  <c r="X37"/>
  <c r="AA37"/>
  <c r="AB37" s="1"/>
  <c r="AC37" s="1"/>
  <c r="AE37"/>
  <c r="AF37" s="1"/>
  <c r="AG37"/>
  <c r="S38"/>
  <c r="T38" s="1"/>
  <c r="X38"/>
  <c r="AA38"/>
  <c r="AB38" s="1"/>
  <c r="AC38" s="1"/>
  <c r="AE38"/>
  <c r="AF38" s="1"/>
  <c r="AG38"/>
  <c r="AG16"/>
  <c r="AA16"/>
  <c r="AB16" s="1"/>
  <c r="AC16" s="1"/>
  <c r="X16"/>
  <c r="V16"/>
  <c r="W16" s="1"/>
  <c r="Y38" l="1"/>
  <c r="Y37"/>
  <c r="Y36"/>
  <c r="Y35"/>
  <c r="Y34"/>
  <c r="Y33"/>
  <c r="Y32"/>
  <c r="Y31"/>
  <c r="Y30"/>
  <c r="Y29"/>
  <c r="Y28"/>
  <c r="Y27"/>
  <c r="Y26"/>
  <c r="Y25"/>
  <c r="Y24"/>
  <c r="Y23"/>
  <c r="Y22"/>
  <c r="AH38"/>
  <c r="AH37"/>
  <c r="AH36"/>
  <c r="AH35"/>
  <c r="AI35" s="1"/>
  <c r="AH34"/>
  <c r="AH33"/>
  <c r="AI33" s="1"/>
  <c r="AH32"/>
  <c r="AH31"/>
  <c r="AH30"/>
  <c r="AH29"/>
  <c r="AH28"/>
  <c r="AH27"/>
  <c r="AH26"/>
  <c r="AH25"/>
  <c r="AH24"/>
  <c r="AH23"/>
  <c r="AH22"/>
  <c r="AH21"/>
  <c r="AH20"/>
  <c r="T17"/>
  <c r="Y21"/>
  <c r="Y20"/>
  <c r="AH19"/>
  <c r="AI19" s="1"/>
  <c r="Y19"/>
  <c r="AH18"/>
  <c r="Y18"/>
  <c r="AI36"/>
  <c r="AI32"/>
  <c r="AI38"/>
  <c r="AI37"/>
  <c r="AI34"/>
  <c r="AI31"/>
  <c r="AI30"/>
  <c r="AI29"/>
  <c r="AI28"/>
  <c r="AI27"/>
  <c r="AI26"/>
  <c r="AI25"/>
  <c r="AI24"/>
  <c r="AI23"/>
  <c r="AI22"/>
  <c r="AI21"/>
  <c r="AI20"/>
  <c r="AI18"/>
  <c r="AI17"/>
  <c r="Y17"/>
  <c r="T16"/>
  <c r="Y16"/>
  <c r="AH16"/>
  <c r="AI16" s="1"/>
</calcChain>
</file>

<file path=xl/sharedStrings.xml><?xml version="1.0" encoding="utf-8"?>
<sst xmlns="http://schemas.openxmlformats.org/spreadsheetml/2006/main" count="47" uniqueCount="25">
  <si>
    <t>Задача 1</t>
  </si>
  <si>
    <t>Задача 2</t>
  </si>
  <si>
    <t>a</t>
  </si>
  <si>
    <t>b</t>
  </si>
  <si>
    <t>Р</t>
  </si>
  <si>
    <t>S бок</t>
  </si>
  <si>
    <t>S осн</t>
  </si>
  <si>
    <t>S полн</t>
  </si>
  <si>
    <t>Найти объем призмы</t>
  </si>
  <si>
    <t>V</t>
  </si>
  <si>
    <t>h</t>
  </si>
  <si>
    <t>Дана правильная 3-х-угольная призма. Стороны основания а см, а высота равна h см</t>
  </si>
  <si>
    <t>Задача 3</t>
  </si>
  <si>
    <t>Найдите объем V конуса, образующая которого равна L и наклонена к плоскости
 основания под углом 30. </t>
  </si>
  <si>
    <t>L</t>
  </si>
  <si>
    <t>R</t>
  </si>
  <si>
    <t>Задача 4</t>
  </si>
  <si>
    <r>
      <t>Дана правильная треугольная пирамида. Сторона основания равна </t>
    </r>
    <r>
      <rPr>
        <i/>
        <sz val="12"/>
        <color rgb="FF006A9B"/>
        <rFont val="Cambria"/>
        <family val="1"/>
        <charset val="204"/>
        <scheme val="major"/>
      </rPr>
      <t>а</t>
    </r>
    <r>
      <rPr>
        <sz val="12"/>
        <color rgb="FF000000"/>
        <rFont val="Cambria"/>
        <family val="1"/>
        <charset val="204"/>
        <scheme val="major"/>
      </rPr>
      <t>, апофема b. 
Найдите полную площадь пирамиды.</t>
    </r>
  </si>
  <si>
    <t>Найдите площадь полной поверхности цилиндра, если диагональ его осевого сечения, равная d см, составляет с образующей цилиндра угол величиной 30 градусов.</t>
  </si>
  <si>
    <t>d</t>
  </si>
  <si>
    <t>Вариант</t>
  </si>
  <si>
    <r>
      <t xml:space="preserve">Дана правильная 3-х-угольная призма. Стороны основания </t>
    </r>
    <r>
      <rPr>
        <b/>
        <sz val="12"/>
        <color rgb="FFFF0000"/>
        <rFont val="Cambria"/>
        <family val="1"/>
        <charset val="204"/>
        <scheme val="major"/>
      </rPr>
      <t>а</t>
    </r>
    <r>
      <rPr>
        <sz val="12"/>
        <color theme="1"/>
        <rFont val="Cambria"/>
        <family val="1"/>
        <charset val="204"/>
        <scheme val="major"/>
      </rPr>
      <t xml:space="preserve"> см, а высота равна </t>
    </r>
    <r>
      <rPr>
        <b/>
        <sz val="12"/>
        <color rgb="FFFF0000"/>
        <rFont val="Cambria"/>
        <family val="1"/>
        <charset val="204"/>
        <scheme val="major"/>
      </rPr>
      <t>h</t>
    </r>
    <r>
      <rPr>
        <sz val="12"/>
        <color theme="1"/>
        <rFont val="Cambria"/>
        <family val="1"/>
        <charset val="204"/>
        <scheme val="major"/>
      </rPr>
      <t xml:space="preserve"> см</t>
    </r>
  </si>
  <si>
    <r>
      <t>Дана правильная треугольная пирамида. Сторона основания равна </t>
    </r>
    <r>
      <rPr>
        <b/>
        <i/>
        <sz val="12"/>
        <color rgb="FFFF0000"/>
        <rFont val="Cambria"/>
        <family val="1"/>
        <charset val="204"/>
        <scheme val="major"/>
      </rPr>
      <t>а</t>
    </r>
    <r>
      <rPr>
        <sz val="12"/>
        <color rgb="FF000000"/>
        <rFont val="Cambria"/>
        <family val="1"/>
        <charset val="204"/>
        <scheme val="major"/>
      </rPr>
      <t>, апофема </t>
    </r>
    <r>
      <rPr>
        <b/>
        <sz val="12"/>
        <color rgb="FFFF0000"/>
        <rFont val="Cambria"/>
        <family val="1"/>
        <charset val="204"/>
        <scheme val="major"/>
      </rPr>
      <t>b</t>
    </r>
    <r>
      <rPr>
        <sz val="12"/>
        <color rgb="FF000000"/>
        <rFont val="Cambria"/>
        <family val="1"/>
        <charset val="204"/>
        <scheme val="major"/>
      </rPr>
      <t>.  Найдите полную площадь пирамиды.</t>
    </r>
  </si>
  <si>
    <r>
      <t xml:space="preserve">Найдите объем V конуса, образующая которого равна </t>
    </r>
    <r>
      <rPr>
        <b/>
        <sz val="12"/>
        <color rgb="FFFF0000"/>
        <rFont val="Cambria"/>
        <family val="1"/>
        <charset val="204"/>
        <scheme val="major"/>
      </rPr>
      <t>L</t>
    </r>
    <r>
      <rPr>
        <sz val="12"/>
        <color rgb="FF111111"/>
        <rFont val="Cambria"/>
        <family val="1"/>
        <charset val="204"/>
        <scheme val="major"/>
      </rPr>
      <t xml:space="preserve"> и наклонена к плоскости  основания под углом 30. </t>
    </r>
  </si>
  <si>
    <r>
      <t xml:space="preserve">Найдите площадь полной поверхности цилиндра, если диагональ его осевого сечения, равная </t>
    </r>
    <r>
      <rPr>
        <b/>
        <sz val="12"/>
        <color rgb="FFFF0000"/>
        <rFont val="Cambria"/>
        <family val="1"/>
        <charset val="204"/>
        <scheme val="major"/>
      </rPr>
      <t>d</t>
    </r>
    <r>
      <rPr>
        <sz val="12"/>
        <color rgb="FF111111"/>
        <rFont val="Cambria"/>
        <family val="1"/>
        <charset val="204"/>
        <scheme val="major"/>
      </rPr>
      <t xml:space="preserve"> см, составляет с образующей цилиндра угол величиной 30 градусов.</t>
    </r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</si>
</sst>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u/>
      <sz val="12.65"/>
      <color theme="10"/>
      <name val="Calibri"/>
      <family val="2"/>
      <charset val="204"/>
    </font>
    <font>
      <sz val="12"/>
      <color rgb="FF111111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i/>
      <sz val="12"/>
      <color rgb="FF006A9B"/>
      <name val="Cambria"/>
      <family val="1"/>
      <charset val="204"/>
      <scheme val="major"/>
    </font>
    <font>
      <u/>
      <sz val="12"/>
      <color theme="10"/>
      <name val="Cambria"/>
      <family val="1"/>
      <charset val="204"/>
      <scheme val="major"/>
    </font>
    <font>
      <sz val="12"/>
      <color rgb="FFFF0000"/>
      <name val="Cambria"/>
      <family val="1"/>
      <charset val="204"/>
      <scheme val="major"/>
    </font>
    <font>
      <b/>
      <sz val="12"/>
      <color rgb="FFFF0000"/>
      <name val="Cambria"/>
      <family val="1"/>
      <charset val="204"/>
      <scheme val="major"/>
    </font>
    <font>
      <b/>
      <i/>
      <sz val="12"/>
      <color rgb="FFFF0000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/>
    <xf numFmtId="0" fontId="6" fillId="0" borderId="0" xfId="1" applyFont="1" applyAlignment="1" applyProtection="1"/>
    <xf numFmtId="0" fontId="7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0" xfId="0" applyNumberFormat="1"/>
    <xf numFmtId="2" fontId="0" fillId="0" borderId="1" xfId="0" applyNumberFormat="1" applyBorder="1"/>
    <xf numFmtId="2" fontId="0" fillId="0" borderId="1" xfId="0" applyNumberFormat="1" applyBorder="1" applyAlignment="1">
      <alignment horizontal="center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zoomScale="115" zoomScaleNormal="115" workbookViewId="0">
      <selection activeCell="R15" sqref="R15"/>
    </sheetView>
  </sheetViews>
  <sheetFormatPr defaultRowHeight="15"/>
  <sheetData>
    <row r="1" spans="1:10" ht="15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75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</row>
    <row r="3" spans="1:10" ht="15.75">
      <c r="A3" s="2" t="s">
        <v>8</v>
      </c>
      <c r="B3" s="2"/>
      <c r="C3" s="2"/>
      <c r="D3" s="2"/>
      <c r="E3" s="2"/>
      <c r="F3" s="2"/>
      <c r="G3" s="2"/>
      <c r="H3" s="2"/>
      <c r="I3" s="2"/>
      <c r="J3" s="2"/>
    </row>
    <row r="4" spans="1:10" ht="15.7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15.75">
      <c r="A5" s="2" t="s">
        <v>1</v>
      </c>
      <c r="B5" s="2"/>
      <c r="C5" s="2"/>
      <c r="D5" s="2"/>
      <c r="E5" s="2"/>
      <c r="F5" s="2"/>
      <c r="G5" s="2"/>
      <c r="H5" s="2"/>
      <c r="I5" s="2"/>
      <c r="J5" s="2"/>
    </row>
    <row r="6" spans="1:10" ht="39" customHeight="1">
      <c r="A6" s="11" t="s">
        <v>17</v>
      </c>
      <c r="B6" s="11"/>
      <c r="C6" s="11"/>
      <c r="D6" s="11"/>
      <c r="E6" s="11"/>
      <c r="F6" s="11"/>
      <c r="G6" s="11"/>
      <c r="H6" s="11"/>
      <c r="I6" s="11"/>
      <c r="J6" s="11"/>
    </row>
    <row r="7" spans="1:10" ht="15.75">
      <c r="A7" s="3"/>
      <c r="B7" s="2"/>
      <c r="C7" s="2"/>
      <c r="D7" s="2"/>
      <c r="E7" s="2"/>
      <c r="F7" s="2"/>
      <c r="G7" s="2"/>
      <c r="H7" s="2"/>
      <c r="I7" s="2"/>
      <c r="J7" s="2"/>
    </row>
    <row r="8" spans="1:10" ht="15.75">
      <c r="A8" s="4"/>
      <c r="B8" s="2"/>
      <c r="C8" s="2"/>
      <c r="D8" s="2"/>
      <c r="E8" s="2"/>
      <c r="F8" s="2"/>
      <c r="G8" s="2"/>
      <c r="H8" s="2"/>
      <c r="I8" s="2"/>
      <c r="J8" s="2"/>
    </row>
    <row r="9" spans="1:10" ht="15.75">
      <c r="A9" s="2" t="s">
        <v>12</v>
      </c>
      <c r="B9" s="2"/>
      <c r="C9" s="2"/>
      <c r="D9" s="2"/>
      <c r="E9" s="2"/>
      <c r="F9" s="2"/>
      <c r="G9" s="2"/>
      <c r="H9" s="2"/>
      <c r="I9" s="2"/>
      <c r="J9" s="2"/>
    </row>
    <row r="10" spans="1:10" ht="33" customHeight="1">
      <c r="A10" s="12" t="s">
        <v>13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0" ht="15.7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ht="15.75">
      <c r="A12" s="2" t="s">
        <v>16</v>
      </c>
      <c r="B12" s="2"/>
      <c r="C12" s="2"/>
      <c r="D12" s="2"/>
      <c r="E12" s="2"/>
      <c r="F12" s="2"/>
      <c r="G12" s="2"/>
      <c r="H12" s="2"/>
      <c r="I12" s="2"/>
      <c r="J12" s="2"/>
    </row>
    <row r="13" spans="1:10" ht="37.5" customHeight="1">
      <c r="A13" s="12" t="s">
        <v>18</v>
      </c>
      <c r="B13" s="12"/>
      <c r="C13" s="12"/>
      <c r="D13" s="12"/>
      <c r="E13" s="12"/>
      <c r="F13" s="12"/>
      <c r="G13" s="12"/>
      <c r="H13" s="12"/>
      <c r="I13" s="12"/>
      <c r="J13" s="12"/>
    </row>
  </sheetData>
  <mergeCells count="3">
    <mergeCell ref="A6:J6"/>
    <mergeCell ref="A10:J10"/>
    <mergeCell ref="A13:J13"/>
  </mergeCells>
  <pageMargins left="0.39370078740157483" right="0.39370078740157483" top="0.39370078740157483" bottom="0.3937007874015748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I40"/>
  <sheetViews>
    <sheetView tabSelected="1" workbookViewId="0">
      <selection activeCell="A11" sqref="A11:Q11"/>
    </sheetView>
  </sheetViews>
  <sheetFormatPr defaultRowHeight="15"/>
  <cols>
    <col min="4" max="4" width="1.140625" customWidth="1"/>
    <col min="7" max="7" width="1.28515625" customWidth="1"/>
    <col min="9" max="9" width="1.85546875" customWidth="1"/>
    <col min="10" max="10" width="11.7109375" customWidth="1"/>
    <col min="11" max="11" width="2.140625" customWidth="1"/>
    <col min="19" max="20" width="9.140625" style="8"/>
    <col min="21" max="21" width="1.7109375" style="8" customWidth="1"/>
    <col min="22" max="25" width="9.140625" style="8"/>
    <col min="26" max="26" width="1.5703125" style="8" customWidth="1"/>
    <col min="27" max="29" width="9.140625" style="8"/>
    <col min="30" max="30" width="1" style="8" customWidth="1"/>
    <col min="31" max="35" width="9.140625" style="8"/>
  </cols>
  <sheetData>
    <row r="1" spans="1:35" ht="15.75">
      <c r="A1" s="5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35" ht="15.75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N2" s="2" t="s">
        <v>8</v>
      </c>
    </row>
    <row r="3" spans="1:35" ht="9" customHeight="1">
      <c r="B3" s="2"/>
      <c r="C3" s="2"/>
      <c r="D3" s="2"/>
      <c r="E3" s="2"/>
      <c r="F3" s="2"/>
      <c r="G3" s="2"/>
      <c r="H3" s="2"/>
      <c r="I3" s="2"/>
      <c r="J3" s="2"/>
    </row>
    <row r="4" spans="1:35" ht="15.75">
      <c r="A4" s="5" t="s">
        <v>1</v>
      </c>
      <c r="B4" s="2"/>
      <c r="C4" s="2"/>
      <c r="D4" s="2"/>
      <c r="E4" s="2"/>
      <c r="F4" s="2"/>
      <c r="G4" s="2"/>
      <c r="H4" s="2"/>
      <c r="I4" s="2"/>
      <c r="J4" s="2"/>
    </row>
    <row r="5" spans="1:35" ht="15.75" customHeight="1">
      <c r="A5" s="11" t="s">
        <v>22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35" ht="9.75" customHeight="1">
      <c r="A6" s="3"/>
      <c r="B6" s="2"/>
      <c r="C6" s="2"/>
      <c r="D6" s="2"/>
      <c r="E6" s="2"/>
      <c r="F6" s="2"/>
      <c r="G6" s="2"/>
      <c r="H6" s="2"/>
      <c r="I6" s="2"/>
      <c r="J6" s="2"/>
    </row>
    <row r="7" spans="1:35" ht="15.75">
      <c r="A7" s="5" t="s">
        <v>12</v>
      </c>
      <c r="B7" s="2"/>
      <c r="C7" s="2"/>
      <c r="D7" s="2"/>
      <c r="E7" s="2"/>
      <c r="F7" s="2"/>
      <c r="G7" s="2"/>
      <c r="H7" s="2"/>
      <c r="I7" s="2"/>
      <c r="J7" s="2"/>
    </row>
    <row r="8" spans="1:35" ht="15.75" customHeight="1">
      <c r="A8" s="12" t="s">
        <v>23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</row>
    <row r="9" spans="1:35" ht="6" customHeight="1">
      <c r="A9" s="2"/>
      <c r="B9" s="2"/>
      <c r="C9" s="2"/>
      <c r="D9" s="2"/>
      <c r="E9" s="2"/>
      <c r="F9" s="2"/>
      <c r="G9" s="2"/>
      <c r="H9" s="2"/>
      <c r="I9" s="2"/>
      <c r="J9" s="2"/>
    </row>
    <row r="10" spans="1:35" ht="15.75">
      <c r="A10" s="5" t="s">
        <v>16</v>
      </c>
      <c r="B10" s="2"/>
      <c r="C10" s="2"/>
      <c r="D10" s="2"/>
      <c r="E10" s="2"/>
      <c r="F10" s="2"/>
      <c r="G10" s="2"/>
      <c r="H10" s="2"/>
      <c r="I10" s="2"/>
      <c r="J10" s="2"/>
    </row>
    <row r="11" spans="1:35" ht="35.25" customHeight="1">
      <c r="A11" s="12" t="s">
        <v>24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4" spans="1:35">
      <c r="A14" s="6" t="s">
        <v>20</v>
      </c>
      <c r="B14" s="6" t="s">
        <v>0</v>
      </c>
      <c r="C14" s="6"/>
      <c r="D14" s="6"/>
      <c r="E14" s="6" t="s">
        <v>1</v>
      </c>
      <c r="F14" s="6"/>
      <c r="G14" s="6"/>
      <c r="H14" s="6" t="s">
        <v>12</v>
      </c>
      <c r="I14" s="6"/>
      <c r="J14" s="6" t="s">
        <v>16</v>
      </c>
      <c r="S14" s="9" t="s">
        <v>0</v>
      </c>
      <c r="T14" s="9"/>
      <c r="U14" s="9"/>
      <c r="V14" s="9" t="s">
        <v>1</v>
      </c>
      <c r="W14" s="9"/>
      <c r="X14" s="9"/>
      <c r="Y14" s="9"/>
      <c r="Z14" s="9"/>
      <c r="AA14" s="9" t="s">
        <v>12</v>
      </c>
      <c r="AB14" s="9"/>
      <c r="AC14" s="9"/>
      <c r="AD14" s="9"/>
      <c r="AE14" s="9" t="s">
        <v>16</v>
      </c>
      <c r="AF14" s="9"/>
      <c r="AG14" s="9"/>
      <c r="AH14" s="9"/>
      <c r="AI14" s="9"/>
    </row>
    <row r="15" spans="1:35">
      <c r="A15" s="6"/>
      <c r="B15" s="7" t="s">
        <v>2</v>
      </c>
      <c r="C15" s="7" t="s">
        <v>10</v>
      </c>
      <c r="D15" s="7"/>
      <c r="E15" s="7" t="s">
        <v>2</v>
      </c>
      <c r="F15" s="7" t="s">
        <v>3</v>
      </c>
      <c r="G15" s="7"/>
      <c r="H15" s="7" t="s">
        <v>14</v>
      </c>
      <c r="I15" s="7"/>
      <c r="J15" s="7" t="s">
        <v>19</v>
      </c>
      <c r="S15" s="9" t="s">
        <v>6</v>
      </c>
      <c r="T15" s="9" t="s">
        <v>9</v>
      </c>
      <c r="U15" s="9"/>
      <c r="V15" s="9" t="s">
        <v>4</v>
      </c>
      <c r="W15" s="9" t="s">
        <v>5</v>
      </c>
      <c r="X15" s="9" t="s">
        <v>6</v>
      </c>
      <c r="Y15" s="9" t="s">
        <v>7</v>
      </c>
      <c r="Z15" s="9"/>
      <c r="AA15" s="9" t="s">
        <v>15</v>
      </c>
      <c r="AB15" s="9" t="s">
        <v>6</v>
      </c>
      <c r="AC15" s="9" t="s">
        <v>9</v>
      </c>
      <c r="AD15" s="9"/>
      <c r="AE15" s="9" t="s">
        <v>15</v>
      </c>
      <c r="AF15" s="9" t="s">
        <v>6</v>
      </c>
      <c r="AG15" s="10" t="s">
        <v>10</v>
      </c>
      <c r="AH15" s="9" t="s">
        <v>5</v>
      </c>
      <c r="AI15" s="9" t="s">
        <v>7</v>
      </c>
    </row>
    <row r="16" spans="1:35">
      <c r="A16" s="7">
        <v>1</v>
      </c>
      <c r="B16" s="7">
        <f ca="1">ROUND(RAND()*6,0)+5</f>
        <v>8</v>
      </c>
      <c r="C16" s="7">
        <f ca="1">ROUND(RAND()*5,0)+10</f>
        <v>12</v>
      </c>
      <c r="D16" s="7">
        <f t="shared" ref="D16:E31" ca="1" si="0">ROUND(RAND()*5,0)+2</f>
        <v>4</v>
      </c>
      <c r="E16" s="7">
        <f t="shared" ca="1" si="0"/>
        <v>3</v>
      </c>
      <c r="F16" s="7">
        <f ca="1">ROUND(RAND()*5,0)+10</f>
        <v>10</v>
      </c>
      <c r="G16" s="7">
        <f t="shared" ref="G16:G31" ca="1" si="1">ROUND(RAND()*5,0)+10</f>
        <v>15</v>
      </c>
      <c r="H16" s="7">
        <f ca="1">ROUND(RAND()*5,0)+20</f>
        <v>22</v>
      </c>
      <c r="I16" s="7"/>
      <c r="J16" s="7">
        <f ca="1">ROUND(RAND()*5,0)+12</f>
        <v>14</v>
      </c>
      <c r="S16" s="9">
        <f ca="1">B16*B16*1.7/4</f>
        <v>27.2</v>
      </c>
      <c r="T16" s="9">
        <f ca="1">S16*C16</f>
        <v>326.39999999999998</v>
      </c>
      <c r="U16" s="9"/>
      <c r="V16" s="9">
        <f ca="1">3*E16</f>
        <v>9</v>
      </c>
      <c r="W16" s="9">
        <f ca="1">0.5*V16*F16</f>
        <v>45</v>
      </c>
      <c r="X16" s="9">
        <f ca="1">E16*E16*1.7/4</f>
        <v>3.8249999999999997</v>
      </c>
      <c r="Y16" s="9">
        <f ca="1">W16+X16</f>
        <v>48.825000000000003</v>
      </c>
      <c r="Z16" s="9"/>
      <c r="AA16" s="9">
        <f ca="1">SQRT(H16*H16-H16/2*H16/2)</f>
        <v>19.05255888325765</v>
      </c>
      <c r="AB16" s="9">
        <f ca="1">AA16*AA16*3.14</f>
        <v>1139.82</v>
      </c>
      <c r="AC16" s="9">
        <f ca="1">1/3*AB16*H16/2</f>
        <v>4179.3399999999992</v>
      </c>
      <c r="AD16" s="9"/>
      <c r="AE16" s="9">
        <f ca="1">0.25*J16</f>
        <v>3.5</v>
      </c>
      <c r="AF16" s="9">
        <f ca="1">AE16*AE16*3.14</f>
        <v>38.465000000000003</v>
      </c>
      <c r="AG16" s="9">
        <f ca="1">SQRT(J16*J16-J16/2*J16/2)</f>
        <v>12.124355652982141</v>
      </c>
      <c r="AH16" s="9">
        <f ca="1">2*3.14*AE16*AG16</f>
        <v>266.49333725254746</v>
      </c>
      <c r="AI16" s="9">
        <f ca="1">AF16+AH16</f>
        <v>304.95833725254749</v>
      </c>
    </row>
    <row r="17" spans="1:35">
      <c r="A17" s="7">
        <v>2</v>
      </c>
      <c r="B17" s="7">
        <f t="shared" ref="B17:B38" ca="1" si="2">ROUND(RAND()*5,0)+5</f>
        <v>5</v>
      </c>
      <c r="C17" s="7">
        <f t="shared" ref="C17:C38" ca="1" si="3">ROUND(RAND()*5,0)+10</f>
        <v>11</v>
      </c>
      <c r="D17" s="7">
        <f t="shared" ca="1" si="0"/>
        <v>3</v>
      </c>
      <c r="E17" s="7">
        <f t="shared" ca="1" si="0"/>
        <v>5</v>
      </c>
      <c r="F17" s="7">
        <f t="shared" ref="F17:G38" ca="1" si="4">ROUND(RAND()*5,0)+10</f>
        <v>14</v>
      </c>
      <c r="G17" s="7">
        <f t="shared" ca="1" si="1"/>
        <v>14</v>
      </c>
      <c r="H17" s="7">
        <f t="shared" ref="H17:H38" ca="1" si="5">ROUND(RAND()*5,0)+20</f>
        <v>22</v>
      </c>
      <c r="I17" s="7"/>
      <c r="J17" s="7">
        <f t="shared" ref="J17:J38" ca="1" si="6">ROUND(RAND()*5,0)+12</f>
        <v>16</v>
      </c>
      <c r="S17" s="9">
        <f t="shared" ref="S17:S38" ca="1" si="7">B17*B17*1.7/4</f>
        <v>10.625</v>
      </c>
      <c r="T17" s="9">
        <f t="shared" ref="T17:T38" ca="1" si="8">S17*C17</f>
        <v>116.875</v>
      </c>
      <c r="U17" s="9"/>
      <c r="V17" s="9">
        <f t="shared" ref="V17:V38" ca="1" si="9">3*E17</f>
        <v>15</v>
      </c>
      <c r="W17" s="9">
        <f t="shared" ref="W17:W38" ca="1" si="10">0.5*V17*F17</f>
        <v>105</v>
      </c>
      <c r="X17" s="9">
        <f t="shared" ref="X17:X38" ca="1" si="11">E17*E17*1.7/4</f>
        <v>10.625</v>
      </c>
      <c r="Y17" s="9">
        <f t="shared" ref="Y17:Y38" ca="1" si="12">W17+X17</f>
        <v>115.625</v>
      </c>
      <c r="Z17" s="9"/>
      <c r="AA17" s="9">
        <f t="shared" ref="AA17:AA38" ca="1" si="13">SQRT(H17*H17-H17/2*H17/2)</f>
        <v>19.05255888325765</v>
      </c>
      <c r="AB17" s="9">
        <f t="shared" ref="AB17:AB38" ca="1" si="14">AA17*AA17*3.14</f>
        <v>1139.82</v>
      </c>
      <c r="AC17" s="9">
        <f t="shared" ref="AC17:AC38" ca="1" si="15">1/3*AB17*H17/2</f>
        <v>4179.3399999999992</v>
      </c>
      <c r="AD17" s="9"/>
      <c r="AE17" s="9">
        <f t="shared" ref="AE17:AE38" ca="1" si="16">0.25*J17</f>
        <v>4</v>
      </c>
      <c r="AF17" s="9">
        <f t="shared" ref="AF17:AF38" ca="1" si="17">AE17*AE17*3.14</f>
        <v>50.24</v>
      </c>
      <c r="AG17" s="9">
        <f t="shared" ref="AG17:AG38" ca="1" si="18">SQRT(J17*J17-J17/2*J17/2)</f>
        <v>13.856406460551018</v>
      </c>
      <c r="AH17" s="9">
        <f t="shared" ref="AH17:AH38" ca="1" si="19">2*3.14*AE17*AG17</f>
        <v>348.07293028904155</v>
      </c>
      <c r="AI17" s="9">
        <f t="shared" ref="AI17:AI38" ca="1" si="20">AF17+AH17</f>
        <v>398.31293028904156</v>
      </c>
    </row>
    <row r="18" spans="1:35">
      <c r="A18" s="7">
        <v>3</v>
      </c>
      <c r="B18" s="7">
        <f t="shared" ca="1" si="2"/>
        <v>8</v>
      </c>
      <c r="C18" s="7">
        <f t="shared" ca="1" si="3"/>
        <v>12</v>
      </c>
      <c r="D18" s="7">
        <f t="shared" ca="1" si="0"/>
        <v>5</v>
      </c>
      <c r="E18" s="7">
        <f t="shared" ca="1" si="0"/>
        <v>6</v>
      </c>
      <c r="F18" s="7">
        <f t="shared" ca="1" si="4"/>
        <v>13</v>
      </c>
      <c r="G18" s="7">
        <f t="shared" ca="1" si="1"/>
        <v>12</v>
      </c>
      <c r="H18" s="7">
        <f t="shared" ca="1" si="5"/>
        <v>21</v>
      </c>
      <c r="I18" s="7"/>
      <c r="J18" s="7">
        <f t="shared" ca="1" si="6"/>
        <v>14</v>
      </c>
      <c r="S18" s="9">
        <f t="shared" ca="1" si="7"/>
        <v>27.2</v>
      </c>
      <c r="T18" s="9">
        <f t="shared" ca="1" si="8"/>
        <v>326.39999999999998</v>
      </c>
      <c r="U18" s="9"/>
      <c r="V18" s="9">
        <f t="shared" ca="1" si="9"/>
        <v>18</v>
      </c>
      <c r="W18" s="9">
        <f t="shared" ca="1" si="10"/>
        <v>117</v>
      </c>
      <c r="X18" s="9">
        <f t="shared" ca="1" si="11"/>
        <v>15.299999999999999</v>
      </c>
      <c r="Y18" s="9">
        <f t="shared" ca="1" si="12"/>
        <v>132.30000000000001</v>
      </c>
      <c r="Z18" s="9"/>
      <c r="AA18" s="9">
        <f t="shared" ca="1" si="13"/>
        <v>18.186533479473212</v>
      </c>
      <c r="AB18" s="9">
        <f t="shared" ca="1" si="14"/>
        <v>1038.5550000000001</v>
      </c>
      <c r="AC18" s="9">
        <f t="shared" ca="1" si="15"/>
        <v>3634.9425000000001</v>
      </c>
      <c r="AD18" s="9"/>
      <c r="AE18" s="9">
        <f t="shared" ca="1" si="16"/>
        <v>3.5</v>
      </c>
      <c r="AF18" s="9">
        <f t="shared" ca="1" si="17"/>
        <v>38.465000000000003</v>
      </c>
      <c r="AG18" s="9">
        <f t="shared" ca="1" si="18"/>
        <v>12.124355652982141</v>
      </c>
      <c r="AH18" s="9">
        <f t="shared" ca="1" si="19"/>
        <v>266.49333725254746</v>
      </c>
      <c r="AI18" s="9">
        <f t="shared" ca="1" si="20"/>
        <v>304.95833725254749</v>
      </c>
    </row>
    <row r="19" spans="1:35">
      <c r="A19" s="7">
        <v>4</v>
      </c>
      <c r="B19" s="7">
        <f t="shared" ca="1" si="2"/>
        <v>9</v>
      </c>
      <c r="C19" s="7">
        <f t="shared" ca="1" si="3"/>
        <v>11</v>
      </c>
      <c r="D19" s="7">
        <f t="shared" ca="1" si="0"/>
        <v>5</v>
      </c>
      <c r="E19" s="7">
        <f t="shared" ca="1" si="0"/>
        <v>4</v>
      </c>
      <c r="F19" s="7">
        <f t="shared" ca="1" si="4"/>
        <v>11</v>
      </c>
      <c r="G19" s="7">
        <f t="shared" ca="1" si="1"/>
        <v>11</v>
      </c>
      <c r="H19" s="7">
        <f t="shared" ca="1" si="5"/>
        <v>23</v>
      </c>
      <c r="I19" s="7"/>
      <c r="J19" s="7">
        <f t="shared" ca="1" si="6"/>
        <v>15</v>
      </c>
      <c r="S19" s="9">
        <f t="shared" ca="1" si="7"/>
        <v>34.424999999999997</v>
      </c>
      <c r="T19" s="9">
        <f t="shared" ca="1" si="8"/>
        <v>378.67499999999995</v>
      </c>
      <c r="U19" s="9"/>
      <c r="V19" s="9">
        <f t="shared" ca="1" si="9"/>
        <v>12</v>
      </c>
      <c r="W19" s="9">
        <f t="shared" ca="1" si="10"/>
        <v>66</v>
      </c>
      <c r="X19" s="9">
        <f t="shared" ca="1" si="11"/>
        <v>6.8</v>
      </c>
      <c r="Y19" s="9">
        <f t="shared" ca="1" si="12"/>
        <v>72.8</v>
      </c>
      <c r="Z19" s="9"/>
      <c r="AA19" s="9">
        <f t="shared" ca="1" si="13"/>
        <v>19.918584287042091</v>
      </c>
      <c r="AB19" s="9">
        <f t="shared" ca="1" si="14"/>
        <v>1245.7950000000003</v>
      </c>
      <c r="AC19" s="9">
        <f t="shared" ca="1" si="15"/>
        <v>4775.5475000000015</v>
      </c>
      <c r="AD19" s="9"/>
      <c r="AE19" s="9">
        <f t="shared" ca="1" si="16"/>
        <v>3.75</v>
      </c>
      <c r="AF19" s="9">
        <f t="shared" ca="1" si="17"/>
        <v>44.15625</v>
      </c>
      <c r="AG19" s="9">
        <f t="shared" ca="1" si="18"/>
        <v>12.99038105676658</v>
      </c>
      <c r="AH19" s="9">
        <f t="shared" ca="1" si="19"/>
        <v>305.92347388685295</v>
      </c>
      <c r="AI19" s="9">
        <f t="shared" ca="1" si="20"/>
        <v>350.07972388685295</v>
      </c>
    </row>
    <row r="20" spans="1:35">
      <c r="A20" s="7">
        <v>5</v>
      </c>
      <c r="B20" s="7">
        <f t="shared" ca="1" si="2"/>
        <v>8</v>
      </c>
      <c r="C20" s="7">
        <f t="shared" ca="1" si="3"/>
        <v>15</v>
      </c>
      <c r="D20" s="7">
        <f t="shared" ca="1" si="0"/>
        <v>4</v>
      </c>
      <c r="E20" s="7">
        <f t="shared" ca="1" si="0"/>
        <v>4</v>
      </c>
      <c r="F20" s="7">
        <f t="shared" ca="1" si="4"/>
        <v>14</v>
      </c>
      <c r="G20" s="7">
        <f t="shared" ca="1" si="1"/>
        <v>10</v>
      </c>
      <c r="H20" s="7">
        <f t="shared" ca="1" si="5"/>
        <v>23</v>
      </c>
      <c r="I20" s="7"/>
      <c r="J20" s="7">
        <f t="shared" ca="1" si="6"/>
        <v>15</v>
      </c>
      <c r="S20" s="9">
        <f t="shared" ca="1" si="7"/>
        <v>27.2</v>
      </c>
      <c r="T20" s="9">
        <f t="shared" ca="1" si="8"/>
        <v>408</v>
      </c>
      <c r="U20" s="9"/>
      <c r="V20" s="9">
        <f t="shared" ca="1" si="9"/>
        <v>12</v>
      </c>
      <c r="W20" s="9">
        <f t="shared" ca="1" si="10"/>
        <v>84</v>
      </c>
      <c r="X20" s="9">
        <f t="shared" ca="1" si="11"/>
        <v>6.8</v>
      </c>
      <c r="Y20" s="9">
        <f t="shared" ca="1" si="12"/>
        <v>90.8</v>
      </c>
      <c r="Z20" s="9"/>
      <c r="AA20" s="9">
        <f t="shared" ca="1" si="13"/>
        <v>19.918584287042091</v>
      </c>
      <c r="AB20" s="9">
        <f t="shared" ca="1" si="14"/>
        <v>1245.7950000000003</v>
      </c>
      <c r="AC20" s="9">
        <f t="shared" ca="1" si="15"/>
        <v>4775.5475000000015</v>
      </c>
      <c r="AD20" s="9"/>
      <c r="AE20" s="9">
        <f t="shared" ca="1" si="16"/>
        <v>3.75</v>
      </c>
      <c r="AF20" s="9">
        <f t="shared" ca="1" si="17"/>
        <v>44.15625</v>
      </c>
      <c r="AG20" s="9">
        <f t="shared" ca="1" si="18"/>
        <v>12.99038105676658</v>
      </c>
      <c r="AH20" s="9">
        <f t="shared" ca="1" si="19"/>
        <v>305.92347388685295</v>
      </c>
      <c r="AI20" s="9">
        <f t="shared" ca="1" si="20"/>
        <v>350.07972388685295</v>
      </c>
    </row>
    <row r="21" spans="1:35">
      <c r="A21" s="7">
        <v>6</v>
      </c>
      <c r="B21" s="7">
        <f t="shared" ca="1" si="2"/>
        <v>7</v>
      </c>
      <c r="C21" s="7">
        <f t="shared" ca="1" si="3"/>
        <v>11</v>
      </c>
      <c r="D21" s="7">
        <f t="shared" ca="1" si="0"/>
        <v>3</v>
      </c>
      <c r="E21" s="7">
        <f t="shared" ca="1" si="0"/>
        <v>3</v>
      </c>
      <c r="F21" s="7">
        <f t="shared" ca="1" si="4"/>
        <v>11</v>
      </c>
      <c r="G21" s="7">
        <f t="shared" ca="1" si="1"/>
        <v>13</v>
      </c>
      <c r="H21" s="7">
        <f t="shared" ca="1" si="5"/>
        <v>22</v>
      </c>
      <c r="I21" s="7"/>
      <c r="J21" s="7">
        <f t="shared" ca="1" si="6"/>
        <v>15</v>
      </c>
      <c r="S21" s="9">
        <f t="shared" ca="1" si="7"/>
        <v>20.824999999999999</v>
      </c>
      <c r="T21" s="9">
        <f t="shared" ca="1" si="8"/>
        <v>229.07499999999999</v>
      </c>
      <c r="U21" s="9"/>
      <c r="V21" s="9">
        <f t="shared" ca="1" si="9"/>
        <v>9</v>
      </c>
      <c r="W21" s="9">
        <f t="shared" ca="1" si="10"/>
        <v>49.5</v>
      </c>
      <c r="X21" s="9">
        <f t="shared" ca="1" si="11"/>
        <v>3.8249999999999997</v>
      </c>
      <c r="Y21" s="9">
        <f t="shared" ca="1" si="12"/>
        <v>53.325000000000003</v>
      </c>
      <c r="Z21" s="9"/>
      <c r="AA21" s="9">
        <f t="shared" ca="1" si="13"/>
        <v>19.05255888325765</v>
      </c>
      <c r="AB21" s="9">
        <f t="shared" ca="1" si="14"/>
        <v>1139.82</v>
      </c>
      <c r="AC21" s="9">
        <f t="shared" ca="1" si="15"/>
        <v>4179.3399999999992</v>
      </c>
      <c r="AD21" s="9"/>
      <c r="AE21" s="9">
        <f t="shared" ca="1" si="16"/>
        <v>3.75</v>
      </c>
      <c r="AF21" s="9">
        <f t="shared" ca="1" si="17"/>
        <v>44.15625</v>
      </c>
      <c r="AG21" s="9">
        <f t="shared" ca="1" si="18"/>
        <v>12.99038105676658</v>
      </c>
      <c r="AH21" s="9">
        <f t="shared" ca="1" si="19"/>
        <v>305.92347388685295</v>
      </c>
      <c r="AI21" s="9">
        <f t="shared" ca="1" si="20"/>
        <v>350.07972388685295</v>
      </c>
    </row>
    <row r="22" spans="1:35">
      <c r="A22" s="7">
        <v>7</v>
      </c>
      <c r="B22" s="7">
        <f t="shared" ca="1" si="2"/>
        <v>6</v>
      </c>
      <c r="C22" s="7">
        <f t="shared" ca="1" si="3"/>
        <v>15</v>
      </c>
      <c r="D22" s="7">
        <f t="shared" ca="1" si="0"/>
        <v>5</v>
      </c>
      <c r="E22" s="7">
        <f t="shared" ca="1" si="0"/>
        <v>3</v>
      </c>
      <c r="F22" s="7">
        <f t="shared" ca="1" si="4"/>
        <v>14</v>
      </c>
      <c r="G22" s="7">
        <f t="shared" ca="1" si="1"/>
        <v>14</v>
      </c>
      <c r="H22" s="7">
        <f t="shared" ca="1" si="5"/>
        <v>23</v>
      </c>
      <c r="I22" s="7"/>
      <c r="J22" s="7">
        <f t="shared" ca="1" si="6"/>
        <v>15</v>
      </c>
      <c r="S22" s="9">
        <f t="shared" ca="1" si="7"/>
        <v>15.299999999999999</v>
      </c>
      <c r="T22" s="9">
        <f t="shared" ca="1" si="8"/>
        <v>229.49999999999997</v>
      </c>
      <c r="U22" s="9"/>
      <c r="V22" s="9">
        <f t="shared" ca="1" si="9"/>
        <v>9</v>
      </c>
      <c r="W22" s="9">
        <f t="shared" ca="1" si="10"/>
        <v>63</v>
      </c>
      <c r="X22" s="9">
        <f t="shared" ca="1" si="11"/>
        <v>3.8249999999999997</v>
      </c>
      <c r="Y22" s="9">
        <f t="shared" ca="1" si="12"/>
        <v>66.825000000000003</v>
      </c>
      <c r="Z22" s="9"/>
      <c r="AA22" s="9">
        <f t="shared" ca="1" si="13"/>
        <v>19.918584287042091</v>
      </c>
      <c r="AB22" s="9">
        <f t="shared" ca="1" si="14"/>
        <v>1245.7950000000003</v>
      </c>
      <c r="AC22" s="9">
        <f t="shared" ca="1" si="15"/>
        <v>4775.5475000000015</v>
      </c>
      <c r="AD22" s="9"/>
      <c r="AE22" s="9">
        <f t="shared" ca="1" si="16"/>
        <v>3.75</v>
      </c>
      <c r="AF22" s="9">
        <f t="shared" ca="1" si="17"/>
        <v>44.15625</v>
      </c>
      <c r="AG22" s="9">
        <f t="shared" ca="1" si="18"/>
        <v>12.99038105676658</v>
      </c>
      <c r="AH22" s="9">
        <f t="shared" ca="1" si="19"/>
        <v>305.92347388685295</v>
      </c>
      <c r="AI22" s="9">
        <f t="shared" ca="1" si="20"/>
        <v>350.07972388685295</v>
      </c>
    </row>
    <row r="23" spans="1:35">
      <c r="A23" s="7">
        <v>8</v>
      </c>
      <c r="B23" s="7">
        <f t="shared" ca="1" si="2"/>
        <v>8</v>
      </c>
      <c r="C23" s="7">
        <f t="shared" ca="1" si="3"/>
        <v>10</v>
      </c>
      <c r="D23" s="7">
        <f t="shared" ca="1" si="0"/>
        <v>2</v>
      </c>
      <c r="E23" s="7">
        <f t="shared" ca="1" si="0"/>
        <v>5</v>
      </c>
      <c r="F23" s="7">
        <f t="shared" ca="1" si="4"/>
        <v>11</v>
      </c>
      <c r="G23" s="7">
        <f t="shared" ca="1" si="1"/>
        <v>13</v>
      </c>
      <c r="H23" s="7">
        <f t="shared" ca="1" si="5"/>
        <v>20</v>
      </c>
      <c r="I23" s="7"/>
      <c r="J23" s="7">
        <f t="shared" ca="1" si="6"/>
        <v>16</v>
      </c>
      <c r="S23" s="9">
        <f t="shared" ca="1" si="7"/>
        <v>27.2</v>
      </c>
      <c r="T23" s="9">
        <f t="shared" ca="1" si="8"/>
        <v>272</v>
      </c>
      <c r="U23" s="9"/>
      <c r="V23" s="9">
        <f t="shared" ca="1" si="9"/>
        <v>15</v>
      </c>
      <c r="W23" s="9">
        <f t="shared" ca="1" si="10"/>
        <v>82.5</v>
      </c>
      <c r="X23" s="9">
        <f t="shared" ca="1" si="11"/>
        <v>10.625</v>
      </c>
      <c r="Y23" s="9">
        <f t="shared" ca="1" si="12"/>
        <v>93.125</v>
      </c>
      <c r="Z23" s="9"/>
      <c r="AA23" s="9">
        <f t="shared" ca="1" si="13"/>
        <v>17.320508075688775</v>
      </c>
      <c r="AB23" s="9">
        <f t="shared" ca="1" si="14"/>
        <v>942.00000000000023</v>
      </c>
      <c r="AC23" s="9">
        <f t="shared" ca="1" si="15"/>
        <v>3140.0000000000005</v>
      </c>
      <c r="AD23" s="9"/>
      <c r="AE23" s="9">
        <f t="shared" ca="1" si="16"/>
        <v>4</v>
      </c>
      <c r="AF23" s="9">
        <f t="shared" ca="1" si="17"/>
        <v>50.24</v>
      </c>
      <c r="AG23" s="9">
        <f t="shared" ca="1" si="18"/>
        <v>13.856406460551018</v>
      </c>
      <c r="AH23" s="9">
        <f t="shared" ca="1" si="19"/>
        <v>348.07293028904155</v>
      </c>
      <c r="AI23" s="9">
        <f t="shared" ca="1" si="20"/>
        <v>398.31293028904156</v>
      </c>
    </row>
    <row r="24" spans="1:35">
      <c r="A24" s="7">
        <v>9</v>
      </c>
      <c r="B24" s="7">
        <f t="shared" ca="1" si="2"/>
        <v>10</v>
      </c>
      <c r="C24" s="7">
        <f t="shared" ca="1" si="3"/>
        <v>14</v>
      </c>
      <c r="D24" s="7">
        <f t="shared" ca="1" si="0"/>
        <v>4</v>
      </c>
      <c r="E24" s="7">
        <f t="shared" ca="1" si="0"/>
        <v>4</v>
      </c>
      <c r="F24" s="7">
        <f t="shared" ca="1" si="4"/>
        <v>13</v>
      </c>
      <c r="G24" s="7">
        <f t="shared" ca="1" si="1"/>
        <v>10</v>
      </c>
      <c r="H24" s="7">
        <f t="shared" ca="1" si="5"/>
        <v>23</v>
      </c>
      <c r="I24" s="7"/>
      <c r="J24" s="7">
        <f t="shared" ca="1" si="6"/>
        <v>15</v>
      </c>
      <c r="S24" s="9">
        <f t="shared" ca="1" si="7"/>
        <v>42.5</v>
      </c>
      <c r="T24" s="9">
        <f t="shared" ca="1" si="8"/>
        <v>595</v>
      </c>
      <c r="U24" s="9"/>
      <c r="V24" s="9">
        <f t="shared" ca="1" si="9"/>
        <v>12</v>
      </c>
      <c r="W24" s="9">
        <f t="shared" ca="1" si="10"/>
        <v>78</v>
      </c>
      <c r="X24" s="9">
        <f t="shared" ca="1" si="11"/>
        <v>6.8</v>
      </c>
      <c r="Y24" s="9">
        <f t="shared" ca="1" si="12"/>
        <v>84.8</v>
      </c>
      <c r="Z24" s="9"/>
      <c r="AA24" s="9">
        <f t="shared" ca="1" si="13"/>
        <v>19.918584287042091</v>
      </c>
      <c r="AB24" s="9">
        <f t="shared" ca="1" si="14"/>
        <v>1245.7950000000003</v>
      </c>
      <c r="AC24" s="9">
        <f t="shared" ca="1" si="15"/>
        <v>4775.5475000000015</v>
      </c>
      <c r="AD24" s="9"/>
      <c r="AE24" s="9">
        <f t="shared" ca="1" si="16"/>
        <v>3.75</v>
      </c>
      <c r="AF24" s="9">
        <f t="shared" ca="1" si="17"/>
        <v>44.15625</v>
      </c>
      <c r="AG24" s="9">
        <f t="shared" ca="1" si="18"/>
        <v>12.99038105676658</v>
      </c>
      <c r="AH24" s="9">
        <f t="shared" ca="1" si="19"/>
        <v>305.92347388685295</v>
      </c>
      <c r="AI24" s="9">
        <f t="shared" ca="1" si="20"/>
        <v>350.07972388685295</v>
      </c>
    </row>
    <row r="25" spans="1:35">
      <c r="A25" s="7">
        <v>10</v>
      </c>
      <c r="B25" s="7">
        <f t="shared" ca="1" si="2"/>
        <v>6</v>
      </c>
      <c r="C25" s="7">
        <f t="shared" ca="1" si="3"/>
        <v>11</v>
      </c>
      <c r="D25" s="7">
        <f t="shared" ca="1" si="0"/>
        <v>6</v>
      </c>
      <c r="E25" s="7">
        <f t="shared" ca="1" si="0"/>
        <v>6</v>
      </c>
      <c r="F25" s="7">
        <f t="shared" ca="1" si="4"/>
        <v>14</v>
      </c>
      <c r="G25" s="7">
        <f t="shared" ca="1" si="1"/>
        <v>13</v>
      </c>
      <c r="H25" s="7">
        <f t="shared" ca="1" si="5"/>
        <v>25</v>
      </c>
      <c r="I25" s="7"/>
      <c r="J25" s="7">
        <f t="shared" ca="1" si="6"/>
        <v>15</v>
      </c>
      <c r="S25" s="9">
        <f t="shared" ca="1" si="7"/>
        <v>15.299999999999999</v>
      </c>
      <c r="T25" s="9">
        <f t="shared" ca="1" si="8"/>
        <v>168.29999999999998</v>
      </c>
      <c r="U25" s="9"/>
      <c r="V25" s="9">
        <f t="shared" ca="1" si="9"/>
        <v>18</v>
      </c>
      <c r="W25" s="9">
        <f t="shared" ca="1" si="10"/>
        <v>126</v>
      </c>
      <c r="X25" s="9">
        <f t="shared" ca="1" si="11"/>
        <v>15.299999999999999</v>
      </c>
      <c r="Y25" s="9">
        <f t="shared" ca="1" si="12"/>
        <v>141.30000000000001</v>
      </c>
      <c r="Z25" s="9"/>
      <c r="AA25" s="9">
        <f t="shared" ca="1" si="13"/>
        <v>21.650635094610966</v>
      </c>
      <c r="AB25" s="9">
        <f t="shared" ca="1" si="14"/>
        <v>1471.875</v>
      </c>
      <c r="AC25" s="9">
        <f t="shared" ca="1" si="15"/>
        <v>6132.8125</v>
      </c>
      <c r="AD25" s="9"/>
      <c r="AE25" s="9">
        <f t="shared" ca="1" si="16"/>
        <v>3.75</v>
      </c>
      <c r="AF25" s="9">
        <f t="shared" ca="1" si="17"/>
        <v>44.15625</v>
      </c>
      <c r="AG25" s="9">
        <f t="shared" ca="1" si="18"/>
        <v>12.99038105676658</v>
      </c>
      <c r="AH25" s="9">
        <f t="shared" ca="1" si="19"/>
        <v>305.92347388685295</v>
      </c>
      <c r="AI25" s="9">
        <f t="shared" ca="1" si="20"/>
        <v>350.07972388685295</v>
      </c>
    </row>
    <row r="26" spans="1:35">
      <c r="A26" s="7">
        <v>11</v>
      </c>
      <c r="B26" s="7">
        <f t="shared" ca="1" si="2"/>
        <v>6</v>
      </c>
      <c r="C26" s="7">
        <f t="shared" ca="1" si="3"/>
        <v>11</v>
      </c>
      <c r="D26" s="7">
        <f t="shared" ca="1" si="0"/>
        <v>4</v>
      </c>
      <c r="E26" s="7">
        <f t="shared" ca="1" si="0"/>
        <v>6</v>
      </c>
      <c r="F26" s="7">
        <f t="shared" ca="1" si="4"/>
        <v>10</v>
      </c>
      <c r="G26" s="7">
        <f t="shared" ca="1" si="1"/>
        <v>10</v>
      </c>
      <c r="H26" s="7">
        <f t="shared" ca="1" si="5"/>
        <v>23</v>
      </c>
      <c r="I26" s="7"/>
      <c r="J26" s="7">
        <f t="shared" ca="1" si="6"/>
        <v>12</v>
      </c>
      <c r="S26" s="9">
        <f t="shared" ca="1" si="7"/>
        <v>15.299999999999999</v>
      </c>
      <c r="T26" s="9">
        <f t="shared" ca="1" si="8"/>
        <v>168.29999999999998</v>
      </c>
      <c r="U26" s="9"/>
      <c r="V26" s="9">
        <f t="shared" ca="1" si="9"/>
        <v>18</v>
      </c>
      <c r="W26" s="9">
        <f t="shared" ca="1" si="10"/>
        <v>90</v>
      </c>
      <c r="X26" s="9">
        <f t="shared" ca="1" si="11"/>
        <v>15.299999999999999</v>
      </c>
      <c r="Y26" s="9">
        <f t="shared" ca="1" si="12"/>
        <v>105.3</v>
      </c>
      <c r="Z26" s="9"/>
      <c r="AA26" s="9">
        <f t="shared" ca="1" si="13"/>
        <v>19.918584287042091</v>
      </c>
      <c r="AB26" s="9">
        <f t="shared" ca="1" si="14"/>
        <v>1245.7950000000003</v>
      </c>
      <c r="AC26" s="9">
        <f t="shared" ca="1" si="15"/>
        <v>4775.5475000000015</v>
      </c>
      <c r="AD26" s="9"/>
      <c r="AE26" s="9">
        <f t="shared" ca="1" si="16"/>
        <v>3</v>
      </c>
      <c r="AF26" s="9">
        <f t="shared" ca="1" si="17"/>
        <v>28.26</v>
      </c>
      <c r="AG26" s="9">
        <f t="shared" ca="1" si="18"/>
        <v>10.392304845413264</v>
      </c>
      <c r="AH26" s="9">
        <f t="shared" ca="1" si="19"/>
        <v>195.79102328758589</v>
      </c>
      <c r="AI26" s="9">
        <f t="shared" ca="1" si="20"/>
        <v>224.05102328758588</v>
      </c>
    </row>
    <row r="27" spans="1:35">
      <c r="A27" s="7">
        <v>12</v>
      </c>
      <c r="B27" s="7">
        <f t="shared" ca="1" si="2"/>
        <v>10</v>
      </c>
      <c r="C27" s="7">
        <f t="shared" ca="1" si="3"/>
        <v>11</v>
      </c>
      <c r="D27" s="7">
        <f t="shared" ca="1" si="0"/>
        <v>5</v>
      </c>
      <c r="E27" s="7">
        <f t="shared" ca="1" si="0"/>
        <v>3</v>
      </c>
      <c r="F27" s="7">
        <f t="shared" ca="1" si="4"/>
        <v>14</v>
      </c>
      <c r="G27" s="7">
        <f t="shared" ca="1" si="1"/>
        <v>14</v>
      </c>
      <c r="H27" s="7">
        <f t="shared" ca="1" si="5"/>
        <v>23</v>
      </c>
      <c r="I27" s="7"/>
      <c r="J27" s="7">
        <f t="shared" ca="1" si="6"/>
        <v>12</v>
      </c>
      <c r="S27" s="9">
        <f t="shared" ca="1" si="7"/>
        <v>42.5</v>
      </c>
      <c r="T27" s="9">
        <f t="shared" ca="1" si="8"/>
        <v>467.5</v>
      </c>
      <c r="U27" s="9"/>
      <c r="V27" s="9">
        <f t="shared" ca="1" si="9"/>
        <v>9</v>
      </c>
      <c r="W27" s="9">
        <f t="shared" ca="1" si="10"/>
        <v>63</v>
      </c>
      <c r="X27" s="9">
        <f t="shared" ca="1" si="11"/>
        <v>3.8249999999999997</v>
      </c>
      <c r="Y27" s="9">
        <f t="shared" ca="1" si="12"/>
        <v>66.825000000000003</v>
      </c>
      <c r="Z27" s="9"/>
      <c r="AA27" s="9">
        <f t="shared" ca="1" si="13"/>
        <v>19.918584287042091</v>
      </c>
      <c r="AB27" s="9">
        <f t="shared" ca="1" si="14"/>
        <v>1245.7950000000003</v>
      </c>
      <c r="AC27" s="9">
        <f t="shared" ca="1" si="15"/>
        <v>4775.5475000000015</v>
      </c>
      <c r="AD27" s="9"/>
      <c r="AE27" s="9">
        <f t="shared" ca="1" si="16"/>
        <v>3</v>
      </c>
      <c r="AF27" s="9">
        <f t="shared" ca="1" si="17"/>
        <v>28.26</v>
      </c>
      <c r="AG27" s="9">
        <f t="shared" ca="1" si="18"/>
        <v>10.392304845413264</v>
      </c>
      <c r="AH27" s="9">
        <f t="shared" ca="1" si="19"/>
        <v>195.79102328758589</v>
      </c>
      <c r="AI27" s="9">
        <f t="shared" ca="1" si="20"/>
        <v>224.05102328758588</v>
      </c>
    </row>
    <row r="28" spans="1:35">
      <c r="A28" s="7">
        <v>13</v>
      </c>
      <c r="B28" s="7">
        <f t="shared" ca="1" si="2"/>
        <v>10</v>
      </c>
      <c r="C28" s="7">
        <f t="shared" ca="1" si="3"/>
        <v>12</v>
      </c>
      <c r="D28" s="7">
        <f t="shared" ca="1" si="0"/>
        <v>4</v>
      </c>
      <c r="E28" s="7">
        <f t="shared" ca="1" si="0"/>
        <v>3</v>
      </c>
      <c r="F28" s="7">
        <f t="shared" ca="1" si="4"/>
        <v>10</v>
      </c>
      <c r="G28" s="7">
        <f t="shared" ca="1" si="1"/>
        <v>11</v>
      </c>
      <c r="H28" s="7">
        <f t="shared" ca="1" si="5"/>
        <v>23</v>
      </c>
      <c r="I28" s="7"/>
      <c r="J28" s="7">
        <f t="shared" ca="1" si="6"/>
        <v>16</v>
      </c>
      <c r="S28" s="9">
        <f t="shared" ca="1" si="7"/>
        <v>42.5</v>
      </c>
      <c r="T28" s="9">
        <f t="shared" ca="1" si="8"/>
        <v>510</v>
      </c>
      <c r="U28" s="9"/>
      <c r="V28" s="9">
        <f t="shared" ca="1" si="9"/>
        <v>9</v>
      </c>
      <c r="W28" s="9">
        <f t="shared" ca="1" si="10"/>
        <v>45</v>
      </c>
      <c r="X28" s="9">
        <f t="shared" ca="1" si="11"/>
        <v>3.8249999999999997</v>
      </c>
      <c r="Y28" s="9">
        <f t="shared" ca="1" si="12"/>
        <v>48.825000000000003</v>
      </c>
      <c r="Z28" s="9"/>
      <c r="AA28" s="9">
        <f t="shared" ca="1" si="13"/>
        <v>19.918584287042091</v>
      </c>
      <c r="AB28" s="9">
        <f t="shared" ca="1" si="14"/>
        <v>1245.7950000000003</v>
      </c>
      <c r="AC28" s="9">
        <f t="shared" ca="1" si="15"/>
        <v>4775.5475000000015</v>
      </c>
      <c r="AD28" s="9"/>
      <c r="AE28" s="9">
        <f t="shared" ca="1" si="16"/>
        <v>4</v>
      </c>
      <c r="AF28" s="9">
        <f t="shared" ca="1" si="17"/>
        <v>50.24</v>
      </c>
      <c r="AG28" s="9">
        <f t="shared" ca="1" si="18"/>
        <v>13.856406460551018</v>
      </c>
      <c r="AH28" s="9">
        <f t="shared" ca="1" si="19"/>
        <v>348.07293028904155</v>
      </c>
      <c r="AI28" s="9">
        <f t="shared" ca="1" si="20"/>
        <v>398.31293028904156</v>
      </c>
    </row>
    <row r="29" spans="1:35">
      <c r="A29" s="7">
        <v>14</v>
      </c>
      <c r="B29" s="7">
        <f t="shared" ca="1" si="2"/>
        <v>9</v>
      </c>
      <c r="C29" s="7">
        <f t="shared" ca="1" si="3"/>
        <v>11</v>
      </c>
      <c r="D29" s="7">
        <f t="shared" ca="1" si="0"/>
        <v>6</v>
      </c>
      <c r="E29" s="7">
        <f t="shared" ca="1" si="0"/>
        <v>7</v>
      </c>
      <c r="F29" s="7">
        <f t="shared" ca="1" si="4"/>
        <v>11</v>
      </c>
      <c r="G29" s="7">
        <f t="shared" ca="1" si="1"/>
        <v>11</v>
      </c>
      <c r="H29" s="7">
        <f t="shared" ca="1" si="5"/>
        <v>22</v>
      </c>
      <c r="I29" s="7"/>
      <c r="J29" s="7">
        <f t="shared" ca="1" si="6"/>
        <v>15</v>
      </c>
      <c r="S29" s="9">
        <f t="shared" ca="1" si="7"/>
        <v>34.424999999999997</v>
      </c>
      <c r="T29" s="9">
        <f t="shared" ca="1" si="8"/>
        <v>378.67499999999995</v>
      </c>
      <c r="U29" s="9"/>
      <c r="V29" s="9">
        <f t="shared" ca="1" si="9"/>
        <v>21</v>
      </c>
      <c r="W29" s="9">
        <f t="shared" ca="1" si="10"/>
        <v>115.5</v>
      </c>
      <c r="X29" s="9">
        <f t="shared" ca="1" si="11"/>
        <v>20.824999999999999</v>
      </c>
      <c r="Y29" s="9">
        <f t="shared" ca="1" si="12"/>
        <v>136.32499999999999</v>
      </c>
      <c r="Z29" s="9"/>
      <c r="AA29" s="9">
        <f t="shared" ca="1" si="13"/>
        <v>19.05255888325765</v>
      </c>
      <c r="AB29" s="9">
        <f t="shared" ca="1" si="14"/>
        <v>1139.82</v>
      </c>
      <c r="AC29" s="9">
        <f t="shared" ca="1" si="15"/>
        <v>4179.3399999999992</v>
      </c>
      <c r="AD29" s="9"/>
      <c r="AE29" s="9">
        <f t="shared" ca="1" si="16"/>
        <v>3.75</v>
      </c>
      <c r="AF29" s="9">
        <f t="shared" ca="1" si="17"/>
        <v>44.15625</v>
      </c>
      <c r="AG29" s="9">
        <f t="shared" ca="1" si="18"/>
        <v>12.99038105676658</v>
      </c>
      <c r="AH29" s="9">
        <f t="shared" ca="1" si="19"/>
        <v>305.92347388685295</v>
      </c>
      <c r="AI29" s="9">
        <f t="shared" ca="1" si="20"/>
        <v>350.07972388685295</v>
      </c>
    </row>
    <row r="30" spans="1:35">
      <c r="A30" s="7">
        <v>15</v>
      </c>
      <c r="B30" s="7">
        <f t="shared" ca="1" si="2"/>
        <v>7</v>
      </c>
      <c r="C30" s="7">
        <f t="shared" ca="1" si="3"/>
        <v>10</v>
      </c>
      <c r="D30" s="7">
        <f t="shared" ca="1" si="0"/>
        <v>2</v>
      </c>
      <c r="E30" s="7">
        <f t="shared" ca="1" si="0"/>
        <v>6</v>
      </c>
      <c r="F30" s="7">
        <f t="shared" ca="1" si="4"/>
        <v>15</v>
      </c>
      <c r="G30" s="7">
        <f t="shared" ca="1" si="1"/>
        <v>12</v>
      </c>
      <c r="H30" s="7">
        <f t="shared" ca="1" si="5"/>
        <v>22</v>
      </c>
      <c r="I30" s="7"/>
      <c r="J30" s="7">
        <f t="shared" ca="1" si="6"/>
        <v>15</v>
      </c>
      <c r="S30" s="9">
        <f t="shared" ca="1" si="7"/>
        <v>20.824999999999999</v>
      </c>
      <c r="T30" s="9">
        <f t="shared" ca="1" si="8"/>
        <v>208.25</v>
      </c>
      <c r="U30" s="9"/>
      <c r="V30" s="9">
        <f t="shared" ca="1" si="9"/>
        <v>18</v>
      </c>
      <c r="W30" s="9">
        <f t="shared" ca="1" si="10"/>
        <v>135</v>
      </c>
      <c r="X30" s="9">
        <f t="shared" ca="1" si="11"/>
        <v>15.299999999999999</v>
      </c>
      <c r="Y30" s="9">
        <f t="shared" ca="1" si="12"/>
        <v>150.30000000000001</v>
      </c>
      <c r="Z30" s="9"/>
      <c r="AA30" s="9">
        <f t="shared" ca="1" si="13"/>
        <v>19.05255888325765</v>
      </c>
      <c r="AB30" s="9">
        <f t="shared" ca="1" si="14"/>
        <v>1139.82</v>
      </c>
      <c r="AC30" s="9">
        <f t="shared" ca="1" si="15"/>
        <v>4179.3399999999992</v>
      </c>
      <c r="AD30" s="9"/>
      <c r="AE30" s="9">
        <f t="shared" ca="1" si="16"/>
        <v>3.75</v>
      </c>
      <c r="AF30" s="9">
        <f t="shared" ca="1" si="17"/>
        <v>44.15625</v>
      </c>
      <c r="AG30" s="9">
        <f t="shared" ca="1" si="18"/>
        <v>12.99038105676658</v>
      </c>
      <c r="AH30" s="9">
        <f t="shared" ca="1" si="19"/>
        <v>305.92347388685295</v>
      </c>
      <c r="AI30" s="9">
        <f t="shared" ca="1" si="20"/>
        <v>350.07972388685295</v>
      </c>
    </row>
    <row r="31" spans="1:35">
      <c r="A31" s="7">
        <v>16</v>
      </c>
      <c r="B31" s="7">
        <f t="shared" ca="1" si="2"/>
        <v>6</v>
      </c>
      <c r="C31" s="7">
        <f t="shared" ca="1" si="3"/>
        <v>12</v>
      </c>
      <c r="D31" s="7">
        <f t="shared" ca="1" si="0"/>
        <v>3</v>
      </c>
      <c r="E31" s="7">
        <f t="shared" ca="1" si="0"/>
        <v>6</v>
      </c>
      <c r="F31" s="7">
        <f t="shared" ca="1" si="4"/>
        <v>11</v>
      </c>
      <c r="G31" s="7">
        <f t="shared" ca="1" si="1"/>
        <v>13</v>
      </c>
      <c r="H31" s="7">
        <f t="shared" ca="1" si="5"/>
        <v>24</v>
      </c>
      <c r="I31" s="7"/>
      <c r="J31" s="7">
        <f t="shared" ca="1" si="6"/>
        <v>16</v>
      </c>
      <c r="S31" s="9">
        <f t="shared" ca="1" si="7"/>
        <v>15.299999999999999</v>
      </c>
      <c r="T31" s="9">
        <f t="shared" ca="1" si="8"/>
        <v>183.6</v>
      </c>
      <c r="U31" s="9"/>
      <c r="V31" s="9">
        <f t="shared" ca="1" si="9"/>
        <v>18</v>
      </c>
      <c r="W31" s="9">
        <f t="shared" ca="1" si="10"/>
        <v>99</v>
      </c>
      <c r="X31" s="9">
        <f t="shared" ca="1" si="11"/>
        <v>15.299999999999999</v>
      </c>
      <c r="Y31" s="9">
        <f t="shared" ca="1" si="12"/>
        <v>114.3</v>
      </c>
      <c r="Z31" s="9"/>
      <c r="AA31" s="9">
        <f t="shared" ca="1" si="13"/>
        <v>20.784609690826528</v>
      </c>
      <c r="AB31" s="9">
        <f t="shared" ca="1" si="14"/>
        <v>1356.48</v>
      </c>
      <c r="AC31" s="9">
        <f t="shared" ca="1" si="15"/>
        <v>5425.92</v>
      </c>
      <c r="AD31" s="9"/>
      <c r="AE31" s="9">
        <f t="shared" ca="1" si="16"/>
        <v>4</v>
      </c>
      <c r="AF31" s="9">
        <f t="shared" ca="1" si="17"/>
        <v>50.24</v>
      </c>
      <c r="AG31" s="9">
        <f t="shared" ca="1" si="18"/>
        <v>13.856406460551018</v>
      </c>
      <c r="AH31" s="9">
        <f t="shared" ca="1" si="19"/>
        <v>348.07293028904155</v>
      </c>
      <c r="AI31" s="9">
        <f t="shared" ca="1" si="20"/>
        <v>398.31293028904156</v>
      </c>
    </row>
    <row r="32" spans="1:35">
      <c r="A32" s="7">
        <v>17</v>
      </c>
      <c r="B32" s="7">
        <f t="shared" ca="1" si="2"/>
        <v>7</v>
      </c>
      <c r="C32" s="7">
        <f t="shared" ca="1" si="3"/>
        <v>13</v>
      </c>
      <c r="D32" s="7">
        <f t="shared" ref="D32:E38" ca="1" si="21">ROUND(RAND()*5,0)+2</f>
        <v>2</v>
      </c>
      <c r="E32" s="7">
        <f t="shared" ca="1" si="21"/>
        <v>5</v>
      </c>
      <c r="F32" s="7">
        <f t="shared" ca="1" si="4"/>
        <v>14</v>
      </c>
      <c r="G32" s="7">
        <f t="shared" ca="1" si="4"/>
        <v>15</v>
      </c>
      <c r="H32" s="7">
        <f t="shared" ca="1" si="5"/>
        <v>22</v>
      </c>
      <c r="I32" s="7"/>
      <c r="J32" s="7">
        <f t="shared" ca="1" si="6"/>
        <v>14</v>
      </c>
      <c r="S32" s="9">
        <f t="shared" ca="1" si="7"/>
        <v>20.824999999999999</v>
      </c>
      <c r="T32" s="9">
        <f t="shared" ca="1" si="8"/>
        <v>270.72499999999997</v>
      </c>
      <c r="U32" s="9"/>
      <c r="V32" s="9">
        <f t="shared" ca="1" si="9"/>
        <v>15</v>
      </c>
      <c r="W32" s="9">
        <f t="shared" ca="1" si="10"/>
        <v>105</v>
      </c>
      <c r="X32" s="9">
        <f t="shared" ca="1" si="11"/>
        <v>10.625</v>
      </c>
      <c r="Y32" s="9">
        <f t="shared" ca="1" si="12"/>
        <v>115.625</v>
      </c>
      <c r="Z32" s="9"/>
      <c r="AA32" s="9">
        <f t="shared" ca="1" si="13"/>
        <v>19.05255888325765</v>
      </c>
      <c r="AB32" s="9">
        <f t="shared" ca="1" si="14"/>
        <v>1139.82</v>
      </c>
      <c r="AC32" s="9">
        <f t="shared" ca="1" si="15"/>
        <v>4179.3399999999992</v>
      </c>
      <c r="AD32" s="9"/>
      <c r="AE32" s="9">
        <f t="shared" ca="1" si="16"/>
        <v>3.5</v>
      </c>
      <c r="AF32" s="9">
        <f t="shared" ca="1" si="17"/>
        <v>38.465000000000003</v>
      </c>
      <c r="AG32" s="9">
        <f t="shared" ca="1" si="18"/>
        <v>12.124355652982141</v>
      </c>
      <c r="AH32" s="9">
        <f t="shared" ca="1" si="19"/>
        <v>266.49333725254746</v>
      </c>
      <c r="AI32" s="9">
        <f t="shared" ca="1" si="20"/>
        <v>304.95833725254749</v>
      </c>
    </row>
    <row r="33" spans="1:35">
      <c r="A33" s="7">
        <v>18</v>
      </c>
      <c r="B33" s="7">
        <f t="shared" ca="1" si="2"/>
        <v>7</v>
      </c>
      <c r="C33" s="7">
        <f t="shared" ca="1" si="3"/>
        <v>12</v>
      </c>
      <c r="D33" s="7">
        <f t="shared" ca="1" si="21"/>
        <v>5</v>
      </c>
      <c r="E33" s="7">
        <f t="shared" ca="1" si="21"/>
        <v>6</v>
      </c>
      <c r="F33" s="7">
        <f t="shared" ca="1" si="4"/>
        <v>14</v>
      </c>
      <c r="G33" s="7">
        <f t="shared" ca="1" si="4"/>
        <v>10</v>
      </c>
      <c r="H33" s="7">
        <f t="shared" ca="1" si="5"/>
        <v>22</v>
      </c>
      <c r="I33" s="7"/>
      <c r="J33" s="7">
        <f t="shared" ca="1" si="6"/>
        <v>16</v>
      </c>
      <c r="S33" s="9">
        <f t="shared" ca="1" si="7"/>
        <v>20.824999999999999</v>
      </c>
      <c r="T33" s="9">
        <f t="shared" ca="1" si="8"/>
        <v>249.89999999999998</v>
      </c>
      <c r="U33" s="9"/>
      <c r="V33" s="9">
        <f t="shared" ca="1" si="9"/>
        <v>18</v>
      </c>
      <c r="W33" s="9">
        <f t="shared" ca="1" si="10"/>
        <v>126</v>
      </c>
      <c r="X33" s="9">
        <f t="shared" ca="1" si="11"/>
        <v>15.299999999999999</v>
      </c>
      <c r="Y33" s="9">
        <f t="shared" ca="1" si="12"/>
        <v>141.30000000000001</v>
      </c>
      <c r="Z33" s="9"/>
      <c r="AA33" s="9">
        <f t="shared" ca="1" si="13"/>
        <v>19.05255888325765</v>
      </c>
      <c r="AB33" s="9">
        <f t="shared" ca="1" si="14"/>
        <v>1139.82</v>
      </c>
      <c r="AC33" s="9">
        <f t="shared" ca="1" si="15"/>
        <v>4179.3399999999992</v>
      </c>
      <c r="AD33" s="9"/>
      <c r="AE33" s="9">
        <f t="shared" ca="1" si="16"/>
        <v>4</v>
      </c>
      <c r="AF33" s="9">
        <f t="shared" ca="1" si="17"/>
        <v>50.24</v>
      </c>
      <c r="AG33" s="9">
        <f t="shared" ca="1" si="18"/>
        <v>13.856406460551018</v>
      </c>
      <c r="AH33" s="9">
        <f t="shared" ca="1" si="19"/>
        <v>348.07293028904155</v>
      </c>
      <c r="AI33" s="9">
        <f t="shared" ca="1" si="20"/>
        <v>398.31293028904156</v>
      </c>
    </row>
    <row r="34" spans="1:35">
      <c r="A34" s="7">
        <v>19</v>
      </c>
      <c r="B34" s="7">
        <f t="shared" ca="1" si="2"/>
        <v>7</v>
      </c>
      <c r="C34" s="7">
        <f t="shared" ca="1" si="3"/>
        <v>11</v>
      </c>
      <c r="D34" s="7">
        <f t="shared" ca="1" si="21"/>
        <v>5</v>
      </c>
      <c r="E34" s="7">
        <f t="shared" ca="1" si="21"/>
        <v>4</v>
      </c>
      <c r="F34" s="7">
        <f t="shared" ca="1" si="4"/>
        <v>12</v>
      </c>
      <c r="G34" s="7">
        <f t="shared" ca="1" si="4"/>
        <v>14</v>
      </c>
      <c r="H34" s="7">
        <f t="shared" ca="1" si="5"/>
        <v>23</v>
      </c>
      <c r="I34" s="7"/>
      <c r="J34" s="7">
        <f t="shared" ca="1" si="6"/>
        <v>14</v>
      </c>
      <c r="S34" s="9">
        <f t="shared" ca="1" si="7"/>
        <v>20.824999999999999</v>
      </c>
      <c r="T34" s="9">
        <f t="shared" ca="1" si="8"/>
        <v>229.07499999999999</v>
      </c>
      <c r="U34" s="9"/>
      <c r="V34" s="9">
        <f t="shared" ca="1" si="9"/>
        <v>12</v>
      </c>
      <c r="W34" s="9">
        <f t="shared" ca="1" si="10"/>
        <v>72</v>
      </c>
      <c r="X34" s="9">
        <f t="shared" ca="1" si="11"/>
        <v>6.8</v>
      </c>
      <c r="Y34" s="9">
        <f t="shared" ca="1" si="12"/>
        <v>78.8</v>
      </c>
      <c r="Z34" s="9"/>
      <c r="AA34" s="9">
        <f t="shared" ca="1" si="13"/>
        <v>19.918584287042091</v>
      </c>
      <c r="AB34" s="9">
        <f t="shared" ca="1" si="14"/>
        <v>1245.7950000000003</v>
      </c>
      <c r="AC34" s="9">
        <f t="shared" ca="1" si="15"/>
        <v>4775.5475000000015</v>
      </c>
      <c r="AD34" s="9"/>
      <c r="AE34" s="9">
        <f t="shared" ca="1" si="16"/>
        <v>3.5</v>
      </c>
      <c r="AF34" s="9">
        <f t="shared" ca="1" si="17"/>
        <v>38.465000000000003</v>
      </c>
      <c r="AG34" s="9">
        <f t="shared" ca="1" si="18"/>
        <v>12.124355652982141</v>
      </c>
      <c r="AH34" s="9">
        <f t="shared" ca="1" si="19"/>
        <v>266.49333725254746</v>
      </c>
      <c r="AI34" s="9">
        <f t="shared" ca="1" si="20"/>
        <v>304.95833725254749</v>
      </c>
    </row>
    <row r="35" spans="1:35">
      <c r="A35" s="7">
        <v>20</v>
      </c>
      <c r="B35" s="7">
        <f t="shared" ca="1" si="2"/>
        <v>9</v>
      </c>
      <c r="C35" s="7">
        <f t="shared" ca="1" si="3"/>
        <v>12</v>
      </c>
      <c r="D35" s="7">
        <f t="shared" ca="1" si="21"/>
        <v>6</v>
      </c>
      <c r="E35" s="7">
        <f t="shared" ca="1" si="21"/>
        <v>3</v>
      </c>
      <c r="F35" s="7">
        <f t="shared" ca="1" si="4"/>
        <v>14</v>
      </c>
      <c r="G35" s="7">
        <f t="shared" ca="1" si="4"/>
        <v>13</v>
      </c>
      <c r="H35" s="7">
        <f t="shared" ca="1" si="5"/>
        <v>24</v>
      </c>
      <c r="I35" s="7"/>
      <c r="J35" s="7">
        <f t="shared" ca="1" si="6"/>
        <v>14</v>
      </c>
      <c r="S35" s="9">
        <f t="shared" ca="1" si="7"/>
        <v>34.424999999999997</v>
      </c>
      <c r="T35" s="9">
        <f t="shared" ca="1" si="8"/>
        <v>413.09999999999997</v>
      </c>
      <c r="U35" s="9"/>
      <c r="V35" s="9">
        <f t="shared" ca="1" si="9"/>
        <v>9</v>
      </c>
      <c r="W35" s="9">
        <f t="shared" ca="1" si="10"/>
        <v>63</v>
      </c>
      <c r="X35" s="9">
        <f t="shared" ca="1" si="11"/>
        <v>3.8249999999999997</v>
      </c>
      <c r="Y35" s="9">
        <f t="shared" ca="1" si="12"/>
        <v>66.825000000000003</v>
      </c>
      <c r="Z35" s="9"/>
      <c r="AA35" s="9">
        <f t="shared" ca="1" si="13"/>
        <v>20.784609690826528</v>
      </c>
      <c r="AB35" s="9">
        <f t="shared" ca="1" si="14"/>
        <v>1356.48</v>
      </c>
      <c r="AC35" s="9">
        <f t="shared" ca="1" si="15"/>
        <v>5425.92</v>
      </c>
      <c r="AD35" s="9"/>
      <c r="AE35" s="9">
        <f t="shared" ca="1" si="16"/>
        <v>3.5</v>
      </c>
      <c r="AF35" s="9">
        <f t="shared" ca="1" si="17"/>
        <v>38.465000000000003</v>
      </c>
      <c r="AG35" s="9">
        <f t="shared" ca="1" si="18"/>
        <v>12.124355652982141</v>
      </c>
      <c r="AH35" s="9">
        <f t="shared" ca="1" si="19"/>
        <v>266.49333725254746</v>
      </c>
      <c r="AI35" s="9">
        <f t="shared" ca="1" si="20"/>
        <v>304.95833725254749</v>
      </c>
    </row>
    <row r="36" spans="1:35">
      <c r="A36" s="7">
        <v>21</v>
      </c>
      <c r="B36" s="7">
        <f t="shared" ca="1" si="2"/>
        <v>8</v>
      </c>
      <c r="C36" s="7">
        <f t="shared" ca="1" si="3"/>
        <v>12</v>
      </c>
      <c r="D36" s="7">
        <f t="shared" ca="1" si="21"/>
        <v>5</v>
      </c>
      <c r="E36" s="7">
        <f t="shared" ca="1" si="21"/>
        <v>4</v>
      </c>
      <c r="F36" s="7">
        <f t="shared" ca="1" si="4"/>
        <v>10</v>
      </c>
      <c r="G36" s="7">
        <f t="shared" ca="1" si="4"/>
        <v>14</v>
      </c>
      <c r="H36" s="7">
        <f t="shared" ca="1" si="5"/>
        <v>21</v>
      </c>
      <c r="I36" s="7"/>
      <c r="J36" s="7">
        <f t="shared" ca="1" si="6"/>
        <v>13</v>
      </c>
      <c r="S36" s="9">
        <f t="shared" ca="1" si="7"/>
        <v>27.2</v>
      </c>
      <c r="T36" s="9">
        <f t="shared" ca="1" si="8"/>
        <v>326.39999999999998</v>
      </c>
      <c r="U36" s="9"/>
      <c r="V36" s="9">
        <f t="shared" ca="1" si="9"/>
        <v>12</v>
      </c>
      <c r="W36" s="9">
        <f t="shared" ca="1" si="10"/>
        <v>60</v>
      </c>
      <c r="X36" s="9">
        <f t="shared" ca="1" si="11"/>
        <v>6.8</v>
      </c>
      <c r="Y36" s="9">
        <f t="shared" ca="1" si="12"/>
        <v>66.8</v>
      </c>
      <c r="Z36" s="9"/>
      <c r="AA36" s="9">
        <f t="shared" ca="1" si="13"/>
        <v>18.186533479473212</v>
      </c>
      <c r="AB36" s="9">
        <f t="shared" ca="1" si="14"/>
        <v>1038.5550000000001</v>
      </c>
      <c r="AC36" s="9">
        <f t="shared" ca="1" si="15"/>
        <v>3634.9425000000001</v>
      </c>
      <c r="AD36" s="9"/>
      <c r="AE36" s="9">
        <f t="shared" ca="1" si="16"/>
        <v>3.25</v>
      </c>
      <c r="AF36" s="9">
        <f t="shared" ca="1" si="17"/>
        <v>33.166249999999998</v>
      </c>
      <c r="AG36" s="9">
        <f t="shared" ca="1" si="18"/>
        <v>11.258330249197702</v>
      </c>
      <c r="AH36" s="9">
        <f t="shared" ca="1" si="19"/>
        <v>229.7825203861251</v>
      </c>
      <c r="AI36" s="9">
        <f t="shared" ca="1" si="20"/>
        <v>262.94877038612509</v>
      </c>
    </row>
    <row r="37" spans="1:35">
      <c r="A37" s="7">
        <v>22</v>
      </c>
      <c r="B37" s="7">
        <f t="shared" ca="1" si="2"/>
        <v>8</v>
      </c>
      <c r="C37" s="7">
        <f t="shared" ca="1" si="3"/>
        <v>14</v>
      </c>
      <c r="D37" s="7">
        <f t="shared" ca="1" si="21"/>
        <v>4</v>
      </c>
      <c r="E37" s="7">
        <f t="shared" ca="1" si="21"/>
        <v>2</v>
      </c>
      <c r="F37" s="7">
        <f t="shared" ca="1" si="4"/>
        <v>13</v>
      </c>
      <c r="G37" s="7">
        <f t="shared" ca="1" si="4"/>
        <v>12</v>
      </c>
      <c r="H37" s="7">
        <f t="shared" ca="1" si="5"/>
        <v>21</v>
      </c>
      <c r="I37" s="7"/>
      <c r="J37" s="7">
        <f t="shared" ca="1" si="6"/>
        <v>13</v>
      </c>
      <c r="S37" s="9">
        <f t="shared" ca="1" si="7"/>
        <v>27.2</v>
      </c>
      <c r="T37" s="9">
        <f t="shared" ca="1" si="8"/>
        <v>380.8</v>
      </c>
      <c r="U37" s="9"/>
      <c r="V37" s="9">
        <f t="shared" ca="1" si="9"/>
        <v>6</v>
      </c>
      <c r="W37" s="9">
        <f t="shared" ca="1" si="10"/>
        <v>39</v>
      </c>
      <c r="X37" s="9">
        <f t="shared" ca="1" si="11"/>
        <v>1.7</v>
      </c>
      <c r="Y37" s="9">
        <f t="shared" ca="1" si="12"/>
        <v>40.700000000000003</v>
      </c>
      <c r="Z37" s="9"/>
      <c r="AA37" s="9">
        <f t="shared" ca="1" si="13"/>
        <v>18.186533479473212</v>
      </c>
      <c r="AB37" s="9">
        <f t="shared" ca="1" si="14"/>
        <v>1038.5550000000001</v>
      </c>
      <c r="AC37" s="9">
        <f t="shared" ca="1" si="15"/>
        <v>3634.9425000000001</v>
      </c>
      <c r="AD37" s="9"/>
      <c r="AE37" s="9">
        <f t="shared" ca="1" si="16"/>
        <v>3.25</v>
      </c>
      <c r="AF37" s="9">
        <f t="shared" ca="1" si="17"/>
        <v>33.166249999999998</v>
      </c>
      <c r="AG37" s="9">
        <f t="shared" ca="1" si="18"/>
        <v>11.258330249197702</v>
      </c>
      <c r="AH37" s="9">
        <f t="shared" ca="1" si="19"/>
        <v>229.7825203861251</v>
      </c>
      <c r="AI37" s="9">
        <f t="shared" ca="1" si="20"/>
        <v>262.94877038612509</v>
      </c>
    </row>
    <row r="38" spans="1:35">
      <c r="A38" s="7">
        <v>23</v>
      </c>
      <c r="B38" s="7">
        <f t="shared" ca="1" si="2"/>
        <v>8</v>
      </c>
      <c r="C38" s="7">
        <f t="shared" ca="1" si="3"/>
        <v>11</v>
      </c>
      <c r="D38" s="7">
        <f t="shared" ca="1" si="21"/>
        <v>5</v>
      </c>
      <c r="E38" s="7">
        <f t="shared" ca="1" si="21"/>
        <v>6</v>
      </c>
      <c r="F38" s="7">
        <f t="shared" ca="1" si="4"/>
        <v>15</v>
      </c>
      <c r="G38" s="7">
        <f t="shared" ca="1" si="4"/>
        <v>14</v>
      </c>
      <c r="H38" s="7">
        <f t="shared" ca="1" si="5"/>
        <v>22</v>
      </c>
      <c r="I38" s="7"/>
      <c r="J38" s="7">
        <f t="shared" ca="1" si="6"/>
        <v>17</v>
      </c>
      <c r="S38" s="9">
        <f t="shared" ca="1" si="7"/>
        <v>27.2</v>
      </c>
      <c r="T38" s="9">
        <f t="shared" ca="1" si="8"/>
        <v>299.2</v>
      </c>
      <c r="U38" s="9"/>
      <c r="V38" s="9">
        <f t="shared" ca="1" si="9"/>
        <v>18</v>
      </c>
      <c r="W38" s="9">
        <f t="shared" ca="1" si="10"/>
        <v>135</v>
      </c>
      <c r="X38" s="9">
        <f t="shared" ca="1" si="11"/>
        <v>15.299999999999999</v>
      </c>
      <c r="Y38" s="9">
        <f t="shared" ca="1" si="12"/>
        <v>150.30000000000001</v>
      </c>
      <c r="Z38" s="9"/>
      <c r="AA38" s="9">
        <f t="shared" ca="1" si="13"/>
        <v>19.05255888325765</v>
      </c>
      <c r="AB38" s="9">
        <f t="shared" ca="1" si="14"/>
        <v>1139.82</v>
      </c>
      <c r="AC38" s="9">
        <f t="shared" ca="1" si="15"/>
        <v>4179.3399999999992</v>
      </c>
      <c r="AD38" s="9"/>
      <c r="AE38" s="9">
        <f t="shared" ca="1" si="16"/>
        <v>4.25</v>
      </c>
      <c r="AF38" s="9">
        <f t="shared" ca="1" si="17"/>
        <v>56.716250000000002</v>
      </c>
      <c r="AG38" s="9">
        <f t="shared" ca="1" si="18"/>
        <v>14.722431864335457</v>
      </c>
      <c r="AH38" s="9">
        <f t="shared" ca="1" si="19"/>
        <v>392.94170645911333</v>
      </c>
      <c r="AI38" s="9">
        <f t="shared" ca="1" si="20"/>
        <v>449.65795645911334</v>
      </c>
    </row>
    <row r="39" spans="1:35">
      <c r="A39" s="1"/>
    </row>
    <row r="40" spans="1:35">
      <c r="A40" s="1"/>
    </row>
  </sheetData>
  <mergeCells count="3">
    <mergeCell ref="A5:R5"/>
    <mergeCell ref="A8:Q8"/>
    <mergeCell ref="A11:Q11"/>
  </mergeCells>
  <pageMargins left="0.39370078740157483" right="0.39370078740157483" top="0.27559055118110237" bottom="0.27559055118110237" header="0" footer="0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Жока</dc:creator>
  <cp:lastModifiedBy>user</cp:lastModifiedBy>
  <cp:lastPrinted>2015-09-16T15:42:33Z</cp:lastPrinted>
  <dcterms:created xsi:type="dcterms:W3CDTF">2015-09-16T08:18:42Z</dcterms:created>
  <dcterms:modified xsi:type="dcterms:W3CDTF">2016-06-26T07:13:21Z</dcterms:modified>
</cp:coreProperties>
</file>